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S:\DAI\CA\CA\SERVIÇO DE COMPRAS CENTRALIZADAS\SCCEN\_Compras Centralizadas 2026\Produtos para Saúde - PAC\EPI\"/>
    </mc:Choice>
  </mc:AlternateContent>
  <xr:revisionPtr revIDLastSave="0" documentId="13_ncr:1_{D401E53F-F381-4A44-A18C-0265CBC36EE1}" xr6:coauthVersionLast="47" xr6:coauthVersionMax="47" xr10:uidLastSave="{00000000-0000-0000-0000-000000000000}"/>
  <bookViews>
    <workbookView xWindow="-24120" yWindow="1140" windowWidth="24240" windowHeight="13020" xr2:uid="{4550B416-A46C-47BF-935A-703838DEC858}"/>
  </bookViews>
  <sheets>
    <sheet name="Resultado Final" sheetId="2" r:id="rId1"/>
  </sheets>
  <definedNames>
    <definedName name="_xlnm._FilterDatabase" localSheetId="0" hidden="1">'Resultado Final'!$A$8:$AX$22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10" i="2" l="1"/>
  <c r="AX11" i="2"/>
  <c r="AX12" i="2"/>
  <c r="AW13" i="2"/>
  <c r="AW14" i="2"/>
  <c r="AW15" i="2"/>
  <c r="AW16" i="2"/>
  <c r="AX17" i="2"/>
  <c r="AX18" i="2"/>
  <c r="AX19" i="2"/>
  <c r="AW20" i="2"/>
  <c r="AW21" i="2"/>
  <c r="AX22" i="2"/>
  <c r="AW19" i="2" l="1"/>
  <c r="AW12" i="2"/>
  <c r="AW18" i="2"/>
  <c r="AW11" i="2"/>
  <c r="AW17" i="2"/>
  <c r="AW22" i="2"/>
  <c r="AX16" i="2"/>
  <c r="AX15" i="2"/>
  <c r="AX10" i="2"/>
  <c r="AX14" i="2"/>
  <c r="AX20" i="2"/>
  <c r="AX13" i="2"/>
  <c r="AX21" i="2"/>
  <c r="AW9" i="2"/>
  <c r="AX9" i="2" l="1"/>
</calcChain>
</file>

<file path=xl/sharedStrings.xml><?xml version="1.0" encoding="utf-8"?>
<sst xmlns="http://schemas.openxmlformats.org/spreadsheetml/2006/main" count="329" uniqueCount="201">
  <si>
    <t>Região Compras Centralizadas</t>
  </si>
  <si>
    <t>Região B</t>
  </si>
  <si>
    <t>Região A</t>
  </si>
  <si>
    <t>Região C</t>
  </si>
  <si>
    <t>Macrorregião</t>
  </si>
  <si>
    <t>Centro-oeste</t>
  </si>
  <si>
    <t>Nordeste</t>
  </si>
  <si>
    <t>Sudeste</t>
  </si>
  <si>
    <t>Norte</t>
  </si>
  <si>
    <t>Sul</t>
  </si>
  <si>
    <t>UF</t>
  </si>
  <si>
    <t>DF</t>
  </si>
  <si>
    <t>PI</t>
  </si>
  <si>
    <t>MA</t>
  </si>
  <si>
    <t>MG</t>
  </si>
  <si>
    <t>ES</t>
  </si>
  <si>
    <t>RN</t>
  </si>
  <si>
    <t>MS</t>
  </si>
  <si>
    <t>SE</t>
  </si>
  <si>
    <t>AM</t>
  </si>
  <si>
    <t>MT</t>
  </si>
  <si>
    <t>CE</t>
  </si>
  <si>
    <t>PE</t>
  </si>
  <si>
    <t>PB</t>
  </si>
  <si>
    <t>RS</t>
  </si>
  <si>
    <t>AL</t>
  </si>
  <si>
    <t>SP</t>
  </si>
  <si>
    <t>PR</t>
  </si>
  <si>
    <t>GO</t>
  </si>
  <si>
    <t>TO</t>
  </si>
  <si>
    <t>BA</t>
  </si>
  <si>
    <t>PA</t>
  </si>
  <si>
    <t>RJ</t>
  </si>
  <si>
    <t>SC</t>
  </si>
  <si>
    <t>AP</t>
  </si>
  <si>
    <t>RR</t>
  </si>
  <si>
    <t>Cidade</t>
  </si>
  <si>
    <t>Brasília</t>
  </si>
  <si>
    <t>Teresina</t>
  </si>
  <si>
    <t>São Luís</t>
  </si>
  <si>
    <t>Uberaba</t>
  </si>
  <si>
    <t>Vitória</t>
  </si>
  <si>
    <t>Natal</t>
  </si>
  <si>
    <t>Santa Cruz</t>
  </si>
  <si>
    <t>Grande Dourados</t>
  </si>
  <si>
    <t>Aracaju</t>
  </si>
  <si>
    <t>Manaus</t>
  </si>
  <si>
    <t>Cuiabá</t>
  </si>
  <si>
    <t>Fortaleza</t>
  </si>
  <si>
    <t>Belo Horizonte</t>
  </si>
  <si>
    <t>Recife</t>
  </si>
  <si>
    <t>João Pessoa</t>
  </si>
  <si>
    <t>Campo Grande</t>
  </si>
  <si>
    <t>Santa Maria</t>
  </si>
  <si>
    <t>Maceió</t>
  </si>
  <si>
    <t>Petrolina</t>
  </si>
  <si>
    <t>São Carlos</t>
  </si>
  <si>
    <t>Pelotas</t>
  </si>
  <si>
    <t>Curitiba</t>
  </si>
  <si>
    <t>Juiz de Fora</t>
  </si>
  <si>
    <t>Goiânia</t>
  </si>
  <si>
    <t>Araguaína</t>
  </si>
  <si>
    <t>Salvador</t>
  </si>
  <si>
    <t>Rio Grande</t>
  </si>
  <si>
    <t>Belém</t>
  </si>
  <si>
    <t>Lagarto</t>
  </si>
  <si>
    <t>Rio de Janeiro</t>
  </si>
  <si>
    <t>Cajazeiras</t>
  </si>
  <si>
    <t>Florianópolis</t>
  </si>
  <si>
    <t>Campina Grande</t>
  </si>
  <si>
    <t>Niterói</t>
  </si>
  <si>
    <t>Uberlândia</t>
  </si>
  <si>
    <t>Macapá</t>
  </si>
  <si>
    <t>Roraima</t>
  </si>
  <si>
    <t>Divinópolis</t>
  </si>
  <si>
    <t>Cod.Município</t>
  </si>
  <si>
    <t>UASG</t>
  </si>
  <si>
    <t>Sigla Licitações</t>
  </si>
  <si>
    <t>UFPI-HU</t>
  </si>
  <si>
    <t>UnB-HUB</t>
  </si>
  <si>
    <t>UFMA-HU</t>
  </si>
  <si>
    <t>UFTM-HC</t>
  </si>
  <si>
    <t>UFES-Hucam</t>
  </si>
  <si>
    <t>UFRN-Huol</t>
  </si>
  <si>
    <t>UFRN-HUAB</t>
  </si>
  <si>
    <t>UFRN-MEJC</t>
  </si>
  <si>
    <t>UFGD-HU</t>
  </si>
  <si>
    <t>UFS-HU</t>
  </si>
  <si>
    <t>Ufam-HUGV</t>
  </si>
  <si>
    <t>UFMT-HUJM</t>
  </si>
  <si>
    <t>UFC-CH</t>
  </si>
  <si>
    <t>UFMG-HC</t>
  </si>
  <si>
    <t>UFPE-HC</t>
  </si>
  <si>
    <t>UFPB-HULW</t>
  </si>
  <si>
    <t>UFMS-Humap</t>
  </si>
  <si>
    <t>UFSM-HUSM</t>
  </si>
  <si>
    <t>Ufal-HUPAA</t>
  </si>
  <si>
    <t>Univasf-HU</t>
  </si>
  <si>
    <t>Ufscar-HUSC</t>
  </si>
  <si>
    <t>UFPel-HE</t>
  </si>
  <si>
    <t>CHC-UFPR</t>
  </si>
  <si>
    <t>UFJF-HUJF</t>
  </si>
  <si>
    <t>UFG-HC</t>
  </si>
  <si>
    <t>UFT-HDT</t>
  </si>
  <si>
    <t xml:space="preserve">UFBA-MCO </t>
  </si>
  <si>
    <t>UFBA-Hupes</t>
  </si>
  <si>
    <t>FURG-HU</t>
  </si>
  <si>
    <t>CHU-UFPA</t>
  </si>
  <si>
    <t>UFS-HUL</t>
  </si>
  <si>
    <t>Unirio-HUGG</t>
  </si>
  <si>
    <t>UFCG-HUJB</t>
  </si>
  <si>
    <t>UFSC-HU</t>
  </si>
  <si>
    <t>UFCG-HUAC</t>
  </si>
  <si>
    <t>UFF-HUAP</t>
  </si>
  <si>
    <t>UFU-HC</t>
  </si>
  <si>
    <t>Unifap-HU</t>
  </si>
  <si>
    <t>CATMAT</t>
  </si>
  <si>
    <t>Código Ebserh</t>
  </si>
  <si>
    <t>Descritivo Completo</t>
  </si>
  <si>
    <t>Apresentação EBSERH (Unidade de Medida)</t>
  </si>
  <si>
    <t>HU-UFPI</t>
  </si>
  <si>
    <t>HUB-UNB</t>
  </si>
  <si>
    <t>HU-UFMA</t>
  </si>
  <si>
    <t>HC-UFTM</t>
  </si>
  <si>
    <t>HUCAM-UFES</t>
  </si>
  <si>
    <t>HUOL-UFRN</t>
  </si>
  <si>
    <t>HUAB-UFRN</t>
  </si>
  <si>
    <t>MEJC-UFRN</t>
  </si>
  <si>
    <t>HU-UFGD</t>
  </si>
  <si>
    <t>HU-UFS</t>
  </si>
  <si>
    <t>HUGV-UFAM</t>
  </si>
  <si>
    <t>HUJM-UFMT</t>
  </si>
  <si>
    <t>CH-UFC</t>
  </si>
  <si>
    <t>HC-UFPE</t>
  </si>
  <si>
    <t>HULW-UFPB</t>
  </si>
  <si>
    <t>HUMAP-UFMS</t>
  </si>
  <si>
    <t>HUSM-UFSM</t>
  </si>
  <si>
    <t>HUPAA-UFAL</t>
  </si>
  <si>
    <t>HU-UNIVASF</t>
  </si>
  <si>
    <t>HU-UFSCAR</t>
  </si>
  <si>
    <t>HE-UFPel</t>
  </si>
  <si>
    <t>HU-UFJF</t>
  </si>
  <si>
    <t>HC-UFG</t>
  </si>
  <si>
    <t>HDT-UFT</t>
  </si>
  <si>
    <t>MCO-UFBA</t>
  </si>
  <si>
    <t>HUPES-UFBA</t>
  </si>
  <si>
    <t>HU-FURG</t>
  </si>
  <si>
    <t>HUL-UFS</t>
  </si>
  <si>
    <t>HUGG-UNIRIO</t>
  </si>
  <si>
    <t>HUJB-UFCG</t>
  </si>
  <si>
    <t>HU-UFSC</t>
  </si>
  <si>
    <t>HUAC-UFCG</t>
  </si>
  <si>
    <t>HC-UFU</t>
  </si>
  <si>
    <t>CH-UFRJ</t>
  </si>
  <si>
    <t>HU-UFRR</t>
  </si>
  <si>
    <t>HU-UFCAT</t>
  </si>
  <si>
    <t>HU-UFSJ</t>
  </si>
  <si>
    <t>RESERVA TÉCNICA</t>
  </si>
  <si>
    <t>Quant. HUFs</t>
  </si>
  <si>
    <t>Quant. Itens</t>
  </si>
  <si>
    <t>EBS00448</t>
  </si>
  <si>
    <t>EBS00449</t>
  </si>
  <si>
    <t>EBS00451</t>
  </si>
  <si>
    <t>EBS00097</t>
  </si>
  <si>
    <t>EBS00098</t>
  </si>
  <si>
    <t>EBS00099</t>
  </si>
  <si>
    <t>EBS00100</t>
  </si>
  <si>
    <t>EBS00116</t>
  </si>
  <si>
    <t>EBS00115</t>
  </si>
  <si>
    <t>EBS00114</t>
  </si>
  <si>
    <t>EBS00474</t>
  </si>
  <si>
    <t>EBS00475</t>
  </si>
  <si>
    <t>EBS00477</t>
  </si>
  <si>
    <t>EBS00479</t>
  </si>
  <si>
    <t>Avental CIRÚRGICO, ESTÉRIL, IMPERMEÁVEL. Confeccionado em não-tecido SMS, 100% polipropileno, grau médico, antiestático. Possuir GRAMATURA MÍNIMA de 50 g/m². MEDIDAS de 160 cm de largura, 120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Deve atender aos requisitos das normas técnicas ABNT NBR ISSO 13688:2017, ABNT NBR 16064:2016, ABNT NBR 14873:2002. Apresentar registro no Ministério da Saúde/Anvisa, e laudo comprobatório de eficiência de filtração bacteriana (BFE) do produto acabado. Deve possuir certificado de aprovação (CA) válido. Aceita-se variação nas medidas de comprimento e largura de 5 cm para mais ou menos.</t>
  </si>
  <si>
    <t>Avental CIRÚRGICO, ESTÉRIL, IMPERMEÁVEL. Confeccionado em não-tecido SMS, 100% polipropileno, grau médico, antiestático. Possuir GRAMATURA MÍNIMA de 50 g/m². MEDIDAS de 190 cm de largura, 175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Apresentar registro no Ministério da Saúde/Anvisa, e laudo comprobatório de eficiência de filtração bacteriana (BFE) do produto acabado. Aceita-se variação nas medidas de comprimento e largura de 5 cm.</t>
  </si>
  <si>
    <t>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8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</si>
  <si>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7,0.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</si>
  <si>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</si>
  <si>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</si>
  <si>
    <t>LUVA PARA PROCEDIMENTO NÃO CIRÚRGICO, EM LÁTEX NATURAL ÍNTEGRO, TAMANHO GRANDE (G), comprimento mínimo de 230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</si>
  <si>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LUVA PARA PROCEDIMENTO NÃO CIRÚRGICO, EM LÁTEX NATURAL ÍNTEGRO, TAMANHO MÉDIO (M), comprimento mínimo de 230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</si>
  <si>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LUVA PARA PROCEDIMENTO NÃO CIRÚRGICO, EM LÁTEX NATURAL ÍNTEGRO, TAMANHO PEQUENO (P), comprimento mínimo de 220 mm, LUBRIFICADA COM PÓ BIOABSORVÍVEL, NÃO ESTÉRIL, textura uniforme, resistente a tração sem provocar estiramento, uso único. Formato anatômico,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</si>
  <si>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MÁSCARA CIRÚRGICA COM ELÁSTICOS LATERAIS de comprimento adequado para fixação, tripla camada,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Os elásticos devem ser fixados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</si>
  <si>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MÁSCARA CIRÚRGICA COM 4 TIRAS LATERAIS NÃO ELÁSTICAS PARA FIXAÇÃO, DE COMPRIMENTO 40 CM CADA, tripla camada, tipo não tecido de USO ODONTO-MÉDICO-HOSPITALAR, cor branca. GRAMATURA MÍNIMA de 40 gr/m², com EFICIÊNCIA DE FILTRAÇÃO BACTERIANA ACIMA de 95% e EFICIÊNCIA DE FILTRAGEM DE PARTÍCULAS de 95%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As tiras devem ser fixadas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15052:2021.</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</si>
  <si>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Deve apresentar Certificado de Aprovação (CA) para este tipo de produto PFF2  e da NIOSHI como N95 e registro Anvisa.</t>
  </si>
  <si>
    <t>Touca CIRÚRGICA HOSPITALAR. Elástico para ajuste de média pressão, na cor BRANCA, GRAMATURA MÍNIMA DE 40 g/m², em NÃO TECIDO.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 Registro no MS/ Anvisa.</t>
  </si>
  <si>
    <t>UNIDADE</t>
  </si>
  <si>
    <t>PAR</t>
  </si>
  <si>
    <t>embalagem</t>
  </si>
  <si>
    <t>Catalão</t>
  </si>
  <si>
    <t>Período: 2026</t>
  </si>
  <si>
    <t>Equipe de Planejamento da Contratação - Aquisição Centralizada de EPI</t>
  </si>
  <si>
    <t>Escopo: IRP 65/2026</t>
  </si>
  <si>
    <t>Avental HOSPITALAR PARA PROCEDIMENTO NÃO ESTÉRIL. Confeccionado em NÃO TECIDO 100% POLIPROPILENO, GRAMATURA MÍNIMA DE 50 g/m², TECNOLOGIA SMS. Mangas longas com elástico nos punhos, abertura nas costas com tiras para fixação e cinto para melhor ajuste. Repelente a água e a fluidos orgânicos. Isento de látex, não inflamável. TAMANHO G: 1,20 (c) x 1,45 (L), descartável. Aceita-se variação nas medidas de comprimento e largura de 10 cm. Embalagem segura e resistente, contendo identificação do produto conforme legislação vigente. Registro no Ministério da Saúde/ Anvisa.</t>
  </si>
  <si>
    <t>N.º item final</t>
  </si>
  <si>
    <t>Intervalo entre Lances</t>
  </si>
  <si>
    <t>Participação</t>
  </si>
  <si>
    <t>AMPLA</t>
  </si>
  <si>
    <t>Objeto: EPI</t>
  </si>
  <si>
    <t>Processo SEI: 23477.010807/2026-05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</si>
</sst>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
  </numFmts>
  <fonts count="11"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theme="0"/>
      <name val="Calibri"/>
      <family val="2"/>
      <scheme val="minor"/>
    </font>
    <font>
      <sz val="11"/>
      <color theme="1"/>
      <name val="Calibri"/>
      <family val="2"/>
    </font>
    <font>
      <b/>
      <sz val="11"/>
      <color theme="0"/>
      <name val="Calibri"/>
      <family val="2"/>
      <scheme val="minor"/>
    </font>
    <font>
      <sz val="11"/>
      <name val="Calibri"/>
      <family val="2"/>
    </font>
    <font>
      <b/>
      <sz val="11"/>
      <color rgb="FF0070C0"/>
      <name val="Calibri"/>
      <family val="2"/>
      <scheme val="minor"/>
    </font>
    <font>
      <b/>
      <sz val="14"/>
      <color theme="1"/>
      <name val="Calibri"/>
      <family val="2"/>
      <scheme val="minor"/>
    </font>
    <font>
      <sz val="11"/>
      <color theme="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9966FF"/>
        <bgColor indexed="64"/>
      </patternFill>
    </fill>
    <fill>
      <patternFill patternType="solid">
        <fgColor theme="4" tint="0.79998168889431442"/>
        <bgColor theme="4" tint="0.79998168889431442"/>
      </patternFill>
    </fill>
    <fill>
      <patternFill patternType="solid">
        <fgColor rgb="FFCCFF6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theme="4"/>
      </top>
      <bottom style="thin">
        <color indexed="64"/>
      </bottom>
      <diagonal/>
    </border>
    <border>
      <left style="medium">
        <color indexed="64"/>
      </left>
      <right/>
      <top style="medium">
        <color indexed="64"/>
      </top>
      <bottom/>
      <diagonal/>
    </border>
  </borders>
  <cellStyleXfs count="2">
    <xf numFmtId="0" fontId="0" fillId="0" borderId="0"/>
    <xf numFmtId="44" fontId="10" fillId="0" borderId="0" applyFont="0" applyFill="0" applyBorder="0" applyAlignment="0" applyProtection="0"/>
  </cellStyleXfs>
  <cellXfs count="46">
    <xf numFmtId="0" fontId="0" fillId="0" borderId="0" xfId="0"/>
    <xf numFmtId="0" fontId="2" fillId="0" borderId="0" xfId="0" applyFont="1"/>
    <xf numFmtId="0" fontId="3" fillId="2" borderId="2" xfId="0" applyFont="1" applyFill="1" applyBorder="1" applyAlignment="1">
      <alignment horizontal="center"/>
    </xf>
    <xf numFmtId="0" fontId="2" fillId="2" borderId="2" xfId="0" applyFont="1" applyFill="1" applyBorder="1" applyAlignment="1">
      <alignment horizontal="center"/>
    </xf>
    <xf numFmtId="3" fontId="2" fillId="2" borderId="2" xfId="0" applyNumberFormat="1" applyFont="1" applyFill="1" applyBorder="1" applyAlignment="1">
      <alignment horizontal="center"/>
    </xf>
    <xf numFmtId="0" fontId="2" fillId="0" borderId="1" xfId="0" applyFont="1" applyBorder="1" applyAlignment="1">
      <alignment horizontal="center" vertical="center"/>
    </xf>
    <xf numFmtId="0" fontId="2" fillId="2" borderId="0" xfId="0" applyFont="1" applyFill="1" applyAlignment="1">
      <alignment horizontal="center"/>
    </xf>
    <xf numFmtId="0" fontId="1" fillId="4" borderId="0" xfId="0" applyFont="1" applyFill="1" applyAlignment="1">
      <alignment vertical="center"/>
    </xf>
    <xf numFmtId="3" fontId="2" fillId="0" borderId="5" xfId="0" applyNumberFormat="1" applyFont="1" applyBorder="1" applyAlignment="1">
      <alignment horizontal="center" vertical="center"/>
    </xf>
    <xf numFmtId="3" fontId="2" fillId="2" borderId="0" xfId="0" applyNumberFormat="1" applyFont="1" applyFill="1" applyAlignment="1">
      <alignment horizontal="center"/>
    </xf>
    <xf numFmtId="0" fontId="3" fillId="4" borderId="0" xfId="0" applyFont="1" applyFill="1"/>
    <xf numFmtId="0" fontId="3" fillId="4" borderId="7" xfId="0" applyFont="1" applyFill="1" applyBorder="1"/>
    <xf numFmtId="0" fontId="1" fillId="4" borderId="7" xfId="0" applyFont="1" applyFill="1" applyBorder="1" applyAlignment="1">
      <alignment vertical="center"/>
    </xf>
    <xf numFmtId="0" fontId="4" fillId="3" borderId="0" xfId="0" applyFont="1" applyFill="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2" fillId="0" borderId="2" xfId="0" applyFont="1" applyBorder="1" applyAlignment="1">
      <alignment horizontal="center" vertical="center"/>
    </xf>
    <xf numFmtId="3" fontId="2" fillId="0" borderId="10" xfId="0" applyNumberFormat="1" applyFont="1" applyBorder="1" applyAlignment="1">
      <alignment horizontal="center" vertical="center"/>
    </xf>
    <xf numFmtId="0" fontId="3" fillId="5" borderId="1" xfId="0" applyFont="1" applyFill="1" applyBorder="1" applyAlignment="1">
      <alignment horizontal="center"/>
    </xf>
    <xf numFmtId="3" fontId="2" fillId="5" borderId="1" xfId="0" applyNumberFormat="1" applyFont="1" applyFill="1" applyBorder="1" applyAlignment="1">
      <alignment horizontal="center"/>
    </xf>
    <xf numFmtId="0" fontId="2" fillId="5" borderId="1" xfId="0" applyFont="1" applyFill="1" applyBorder="1" applyAlignment="1">
      <alignment horizontal="center"/>
    </xf>
    <xf numFmtId="1" fontId="2" fillId="5" borderId="1" xfId="0" applyNumberFormat="1" applyFont="1" applyFill="1" applyBorder="1" applyAlignment="1">
      <alignment horizontal="center"/>
    </xf>
    <xf numFmtId="0" fontId="6" fillId="6" borderId="3" xfId="0" applyFont="1" applyFill="1" applyBorder="1" applyAlignment="1">
      <alignment horizontal="center" vertical="center"/>
    </xf>
    <xf numFmtId="0" fontId="6" fillId="6" borderId="4"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6" xfId="0" applyFont="1" applyFill="1" applyBorder="1" applyAlignment="1">
      <alignment horizontal="center" vertical="center"/>
    </xf>
    <xf numFmtId="0" fontId="9" fillId="0" borderId="8" xfId="0" applyFont="1" applyBorder="1" applyAlignment="1">
      <alignment horizontal="center" vertical="center"/>
    </xf>
    <xf numFmtId="0" fontId="6" fillId="6" borderId="3" xfId="0" applyFont="1" applyFill="1" applyBorder="1" applyAlignment="1">
      <alignment horizontal="center" vertical="center" wrapText="1"/>
    </xf>
    <xf numFmtId="0" fontId="1" fillId="8" borderId="13" xfId="0" applyFont="1" applyFill="1" applyBorder="1" applyAlignment="1">
      <alignment horizontal="center" vertical="center" wrapText="1"/>
    </xf>
    <xf numFmtId="164" fontId="8" fillId="7" borderId="12" xfId="0" applyNumberFormat="1" applyFont="1" applyFill="1" applyBorder="1" applyAlignment="1">
      <alignment horizontal="center" vertical="center"/>
    </xf>
    <xf numFmtId="164" fontId="8" fillId="0" borderId="12" xfId="0" applyNumberFormat="1" applyFont="1" applyBorder="1" applyAlignment="1">
      <alignment horizontal="center" vertical="center"/>
    </xf>
    <xf numFmtId="10" fontId="8" fillId="7" borderId="12" xfId="0" applyNumberFormat="1" applyFont="1" applyFill="1" applyBorder="1" applyAlignment="1">
      <alignment horizontal="center" vertical="center"/>
    </xf>
    <xf numFmtId="10" fontId="8" fillId="0" borderId="12" xfId="0" applyNumberFormat="1" applyFont="1" applyBorder="1" applyAlignment="1">
      <alignment horizontal="center" vertical="center"/>
    </xf>
    <xf numFmtId="3" fontId="0" fillId="0" borderId="5" xfId="0" applyNumberFormat="1" applyBorder="1" applyAlignment="1">
      <alignment horizontal="center" vertical="center"/>
    </xf>
    <xf numFmtId="3" fontId="0" fillId="0" borderId="1" xfId="0" applyNumberFormat="1" applyBorder="1" applyAlignment="1">
      <alignment horizontal="center" vertical="center"/>
    </xf>
    <xf numFmtId="3" fontId="0" fillId="0" borderId="2" xfId="0" applyNumberFormat="1" applyBorder="1" applyAlignment="1">
      <alignment horizontal="center" vertical="center"/>
    </xf>
    <xf numFmtId="3" fontId="0" fillId="0" borderId="10" xfId="0" applyNumberFormat="1" applyBorder="1" applyAlignment="1">
      <alignment horizontal="center" vertical="center"/>
    </xf>
    <xf numFmtId="3" fontId="1" fillId="0" borderId="9" xfId="0" applyNumberFormat="1" applyFont="1" applyBorder="1" applyAlignment="1">
      <alignment horizontal="center" vertical="center"/>
    </xf>
    <xf numFmtId="3" fontId="1" fillId="0" borderId="11" xfId="0" applyNumberFormat="1" applyFont="1" applyBorder="1" applyAlignment="1">
      <alignment horizontal="center" vertical="center"/>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3" fillId="4" borderId="0" xfId="0" applyFont="1" applyFill="1" applyAlignment="1">
      <alignment horizontal="left"/>
    </xf>
    <xf numFmtId="0" fontId="3" fillId="4" borderId="7" xfId="0" applyFont="1" applyFill="1" applyBorder="1" applyAlignment="1">
      <alignment horizontal="left"/>
    </xf>
    <xf numFmtId="0" fontId="1" fillId="4" borderId="0" xfId="0" applyFont="1" applyFill="1" applyAlignment="1">
      <alignment horizontal="left" vertical="center"/>
    </xf>
    <xf numFmtId="0" fontId="1" fillId="4" borderId="7" xfId="0" applyFont="1" applyFill="1" applyBorder="1" applyAlignment="1">
      <alignment horizontal="left" vertical="center"/>
    </xf>
  </cellXfs>
  <cellStyles count="2">
    <cellStyle name="Moeda 2" xfId="1" xr:uid="{84F78BCA-324A-49D4-B516-60C1F1DEF6F3}"/>
    <cellStyle name="Normal" xfId="0" builtinId="0"/>
  </cellStyles>
  <dxfs count="54">
    <dxf>
      <fill>
        <patternFill>
          <bgColor theme="1"/>
        </patternFill>
      </fill>
    </dxf>
    <dxf>
      <font>
        <b/>
        <i val="0"/>
        <strike val="0"/>
        <condense val="0"/>
        <extend val="0"/>
        <outline val="0"/>
        <shadow val="0"/>
        <u val="none"/>
        <vertAlign val="baseline"/>
        <sz val="11"/>
        <color theme="1"/>
        <name val="Calibri"/>
        <family val="2"/>
        <scheme val="minor"/>
      </font>
      <numFmt numFmtId="3" formatCode="#,##0"/>
      <alignment horizontal="center" vertical="center" textRotation="0" wrapText="0"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1"/>
        <color auto="1"/>
        <name val="Calibri"/>
        <family val="2"/>
        <scheme val="minor"/>
      </font>
      <numFmt numFmtId="3" formatCode="#,##0"/>
      <alignment horizontal="center" vertical="center"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style="thin">
          <color indexed="64"/>
        </bottom>
      </border>
    </dxf>
    <dxf>
      <font>
        <b val="0"/>
        <strike val="0"/>
        <outline val="0"/>
        <shadow val="0"/>
        <u val="none"/>
        <vertAlign val="baseline"/>
        <sz val="11"/>
        <color theme="1"/>
        <name val="Calibri"/>
        <family val="2"/>
        <scheme val="minor"/>
      </font>
      <numFmt numFmtId="3" formatCode="#,##0"/>
      <fill>
        <patternFill patternType="none">
          <fgColor indexed="64"/>
          <bgColor auto="1"/>
        </patternFill>
      </fill>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strike val="0"/>
        <outline val="0"/>
        <shadow val="0"/>
        <u val="none"/>
        <vertAlign val="baseline"/>
        <sz val="11"/>
        <color theme="1"/>
        <name val="Calibri"/>
        <family val="2"/>
        <scheme val="minor"/>
      </font>
      <numFmt numFmtId="3" formatCode="#,##0"/>
      <fill>
        <patternFill patternType="none">
          <fgColor indexed="64"/>
          <bgColor auto="1"/>
        </patternFill>
      </fill>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14"/>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bottom style="thin">
          <color indexed="64"/>
        </bottom>
      </border>
    </dxf>
    <dxf>
      <border outline="0">
        <bottom style="thin">
          <color indexed="64"/>
        </bottom>
      </border>
    </dxf>
    <dxf>
      <font>
        <strike val="0"/>
        <outline val="0"/>
        <shadow val="0"/>
        <u val="none"/>
        <vertAlign val="baseline"/>
        <sz val="11"/>
        <color theme="0"/>
        <name val="Calibri"/>
        <family val="2"/>
        <scheme val="minor"/>
      </font>
      <fill>
        <patternFill patternType="solid">
          <fgColor indexed="64"/>
          <bgColor rgb="FF9966FF"/>
        </patternFill>
      </fill>
    </dxf>
  </dxfs>
  <tableStyles count="0" defaultTableStyle="TableStyleMedium2" defaultPivotStyle="PivotStyleLight16"/>
  <colors>
    <mruColors>
      <color rgb="FF99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546748</xdr:colOff>
      <xdr:row>2</xdr:row>
      <xdr:rowOff>37198</xdr:rowOff>
    </xdr:to>
    <xdr:pic>
      <xdr:nvPicPr>
        <xdr:cNvPr id="6" name="Imagem 5">
          <a:extLst>
            <a:ext uri="{FF2B5EF4-FFF2-40B4-BE49-F238E27FC236}">
              <a16:creationId xmlns:a16="http://schemas.microsoft.com/office/drawing/2014/main" id="{4F4FF83E-BFA9-4DAF-B696-680F923CEB4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3072" r="6868" b="33868"/>
        <a:stretch/>
      </xdr:blipFill>
      <xdr:spPr bwMode="auto">
        <a:xfrm>
          <a:off x="0" y="23812"/>
          <a:ext cx="1106342" cy="394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EDD321-9EFF-44EC-A2ED-358398051C32}" name="Tabela2" displayName="Tabela2" ref="A8:AX22" totalsRowShown="0" headerRowDxfId="53" headerRowBorderDxfId="52" tableBorderDxfId="51">
  <autoFilter ref="A8:AX22" xr:uid="{A6EDD321-9EFF-44EC-A2ED-358398051C32}"/>
  <tableColumns count="50">
    <tableColumn id="51" xr3:uid="{0779D009-71E3-41FE-A373-D58009DA2A05}" name="N.º item final" dataDxfId="50"/>
    <tableColumn id="2" xr3:uid="{0EBD8167-5ED9-47A8-A3BB-2CCC304AA8FA}" name="CATMAT" dataDxfId="49"/>
    <tableColumn id="3" xr3:uid="{11E7922D-1FB4-4ED0-B35C-A4C1C55CFA32}" name="Código Ebserh" dataDxfId="48"/>
    <tableColumn id="4" xr3:uid="{221F9F59-D61D-4E05-9B66-CE790BCD6127}" name="Descritivo Completo" dataDxfId="47"/>
    <tableColumn id="5" xr3:uid="{71CD8F11-B142-40A7-9304-FF9E71D1D6F7}" name="Apresentação EBSERH (Unidade de Medida)" dataDxfId="46"/>
    <tableColumn id="6" xr3:uid="{A4C52C59-C4FA-486E-97E2-86021EFC38B2}" name="HU-UFPI" dataDxfId="45"/>
    <tableColumn id="7" xr3:uid="{B733CDB5-9167-4FD7-9B54-5F04C6BCDF27}" name="HUB-UNB" dataDxfId="44"/>
    <tableColumn id="8" xr3:uid="{6CEAC13A-B03D-42C3-BBDB-49B501E86E09}" name="HU-UFMA" dataDxfId="43"/>
    <tableColumn id="9" xr3:uid="{57EC32B5-A499-4163-9F9D-5827D9C58077}" name="HC-UFTM" dataDxfId="42"/>
    <tableColumn id="10" xr3:uid="{EC2A6A70-1217-4B2F-9BD4-5125B605348E}" name="HUCAM-UFES" dataDxfId="41"/>
    <tableColumn id="11" xr3:uid="{CA6771B7-CF26-4B99-9DA2-DA1F402A4FA2}" name="HUOL-UFRN" dataDxfId="40"/>
    <tableColumn id="12" xr3:uid="{4789B419-4D29-41E3-A71A-8465C4928C4F}" name="HUAB-UFRN" dataDxfId="39"/>
    <tableColumn id="13" xr3:uid="{94A956DC-45B6-4C8A-9796-5596372D5CA3}" name="MEJC-UFRN" dataDxfId="38"/>
    <tableColumn id="14" xr3:uid="{E08821D2-FA42-4509-A811-3AB642A95592}" name="HU-UFGD" dataDxfId="37"/>
    <tableColumn id="15" xr3:uid="{A2B8AED4-073D-4063-BC3C-9E326D7E801A}" name="HU-UFS" dataDxfId="36"/>
    <tableColumn id="16" xr3:uid="{3A62C948-78B0-4A48-83C8-FA37C5F82E22}" name="HUGV-UFAM" dataDxfId="35"/>
    <tableColumn id="17" xr3:uid="{6E25D4AC-AD92-4EB3-86B1-A5746C86C979}" name="HUJM-UFMT" dataDxfId="34"/>
    <tableColumn id="18" xr3:uid="{F4C8F063-4082-477B-A2BA-994DF807F6D2}" name="CH-UFC" dataDxfId="33"/>
    <tableColumn id="19" xr3:uid="{A3D948D1-AE97-4660-8143-86DA05F89E8C}" name="UFMG-HC" dataDxfId="32"/>
    <tableColumn id="20" xr3:uid="{1363A8D2-541B-4AB7-8277-0A6D2655E53F}" name="HC-UFPE" dataDxfId="31"/>
    <tableColumn id="21" xr3:uid="{A50C86B4-0192-4F0B-9075-9B1267719295}" name="HULW-UFPB" dataDxfId="30"/>
    <tableColumn id="22" xr3:uid="{419EF4DE-7D70-47DB-BC79-B831441E4F2D}" name="HUMAP-UFMS" dataDxfId="29"/>
    <tableColumn id="23" xr3:uid="{83983186-6CA9-4131-898D-4D3AAB8EBCB9}" name="HUSM-UFSM" dataDxfId="28"/>
    <tableColumn id="24" xr3:uid="{DEFF488F-ACC8-4D72-BA12-B8F3D9021804}" name="HUPAA-UFAL" dataDxfId="27"/>
    <tableColumn id="25" xr3:uid="{0AF4F6BB-4023-4455-B27A-21D7CCF0D76B}" name="HU-UNIVASF" dataDxfId="26"/>
    <tableColumn id="26" xr3:uid="{80185444-3B72-43AE-87F1-0F7600DCE89F}" name="HU-UFSCAR" dataDxfId="25"/>
    <tableColumn id="27" xr3:uid="{07A3DF69-DC15-4A28-B6C9-926A8E297CDF}" name="HE-UFPel" dataDxfId="24"/>
    <tableColumn id="28" xr3:uid="{478D4357-4246-4496-BAE7-70B04A6205A7}" name="CHC-UFPR" dataDxfId="23"/>
    <tableColumn id="29" xr3:uid="{1F16A87C-F7CB-42A5-8160-96D10AB6A87A}" name="HU-UFJF" dataDxfId="22"/>
    <tableColumn id="30" xr3:uid="{4C872C46-CCA9-428D-AD8F-BF4350F78009}" name="HC-UFG" dataDxfId="21"/>
    <tableColumn id="31" xr3:uid="{F915F7AE-BC81-4CF9-A9AD-8371DA5B08C7}" name="HDT-UFT" dataDxfId="20"/>
    <tableColumn id="32" xr3:uid="{654A3249-72E9-49E6-8250-21AFD862879E}" name="MCO-UFBA" dataDxfId="19"/>
    <tableColumn id="33" xr3:uid="{8817AF30-BCB0-4106-B30A-588B78D24346}" name="HUPES-UFBA" dataDxfId="18"/>
    <tableColumn id="34" xr3:uid="{61C71D0F-9F73-4E13-A4AA-35F218146E21}" name="HU-FURG" dataDxfId="17"/>
    <tableColumn id="35" xr3:uid="{F63AA211-948A-4479-8170-3D5B262AFC2B}" name="CHU-UFPA" dataDxfId="16"/>
    <tableColumn id="36" xr3:uid="{9B009B43-D0A5-41C8-81C4-428EE94E21DE}" name="HUL-UFS" dataDxfId="15"/>
    <tableColumn id="37" xr3:uid="{7A2B3B60-EDF2-440B-A522-8BB713B99C95}" name="HUGG-UNIRIO" dataDxfId="14"/>
    <tableColumn id="38" xr3:uid="{2962B3E3-70F1-4D71-9155-486BD0946243}" name="HUJB-UFCG" dataDxfId="13"/>
    <tableColumn id="39" xr3:uid="{75844FD2-BE26-4A71-A3FE-DA2FD6234C1F}" name="HU-UFSC" dataDxfId="12"/>
    <tableColumn id="40" xr3:uid="{ADBDA55A-F14B-4469-943A-EA9638319CFD}" name="HUAC-UFCG" dataDxfId="11"/>
    <tableColumn id="41" xr3:uid="{A98996D7-8209-4D0D-BE06-9C956D6D4205}" name="UFF-HUAP" dataDxfId="10"/>
    <tableColumn id="42" xr3:uid="{041D81F2-F2E9-4B01-A0FE-1054F63384BD}" name="HC-UFU" dataDxfId="9"/>
    <tableColumn id="43" xr3:uid="{8EBDA65D-0A43-406C-A85F-6CA7A455E68A}" name="Unifap-HU" dataDxfId="8"/>
    <tableColumn id="44" xr3:uid="{8F7CA6CE-91EA-4222-A808-23C11AE1C67C}" name="CH-UFRJ" dataDxfId="7"/>
    <tableColumn id="45" xr3:uid="{A07517CE-4577-43DB-9805-A0AB9A905912}" name="HU-UFRR" dataDxfId="6"/>
    <tableColumn id="46" xr3:uid="{C0274F68-3E5F-4404-ABF7-9DB186A629A7}" name="HU-UFCAT" dataDxfId="5"/>
    <tableColumn id="47" xr3:uid="{0AFD258D-F212-44D2-9F3F-F885BCE76BDF}" name="HU-UFSJ" dataDxfId="4"/>
    <tableColumn id="48" xr3:uid="{2127EEBA-FD1F-4664-A0F2-4A946206CB43}" name="RESERVA TÉCNICA" dataDxfId="3"/>
    <tableColumn id="49" xr3:uid="{F6153825-45C2-4727-980C-C1E5DD78DBA5}" name="Quant. HUFs" dataDxfId="2">
      <calculatedColumnFormula>COUNTIF(F9:AV9,"&gt;"&amp;0)</calculatedColumnFormula>
    </tableColumn>
    <tableColumn id="50" xr3:uid="{16DEAE51-6559-4957-A0C5-CEE5E7AF08A8}" name="Quant. Itens" dataDxfId="1">
      <calculatedColumnFormula>SUMIF(F9:AV9,"&gt;"&amp;0)</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AZ22"/>
  <sheetViews>
    <sheetView tabSelected="1" zoomScale="80" zoomScaleNormal="80" workbookViewId="0">
      <pane ySplit="1" topLeftCell="A2" activePane="bottomLeft" state="frozen"/>
      <selection pane="bottomLeft" activeCell="D9" sqref="D9"/>
    </sheetView>
  </sheetViews>
  <sheetFormatPr defaultRowHeight="15" x14ac:dyDescent="0.25"/>
  <cols>
    <col min="1" max="1" width="8.42578125" customWidth="1"/>
    <col min="2" max="2" width="10.5703125" customWidth="1"/>
    <col min="3" max="3" width="12.42578125" style="1" customWidth="1"/>
    <col min="4" max="4" width="98" style="1" customWidth="1"/>
    <col min="5" max="5" width="26.7109375" style="1" customWidth="1"/>
    <col min="6" max="6" width="15.7109375" style="1" customWidth="1"/>
    <col min="7" max="7" width="20" style="1" customWidth="1"/>
    <col min="8" max="8" width="21.5703125" style="1" customWidth="1"/>
    <col min="9" max="9" width="19.28515625" style="1" customWidth="1"/>
    <col min="10" max="10" width="18.28515625" style="1" customWidth="1"/>
    <col min="11" max="11" width="23.7109375" style="1" customWidth="1"/>
    <col min="12" max="12" width="17.28515625" style="1" customWidth="1"/>
    <col min="13" max="13" width="19.42578125" style="1" customWidth="1"/>
    <col min="14" max="14" width="16.28515625" style="1" customWidth="1"/>
    <col min="15" max="15" width="18" style="1" customWidth="1"/>
    <col min="16" max="16" width="20.42578125" style="1" customWidth="1"/>
    <col min="17" max="17" width="18.85546875" style="1" customWidth="1"/>
    <col min="18" max="18" width="21" style="1" customWidth="1"/>
    <col min="19" max="19" width="20.7109375" style="1" customWidth="1"/>
    <col min="20" max="20" width="18.42578125" style="1" customWidth="1"/>
    <col min="21" max="21" width="19.42578125" style="1" customWidth="1"/>
    <col min="22" max="22" width="22" style="1" customWidth="1"/>
    <col min="23" max="23" width="21" style="1" customWidth="1"/>
    <col min="24" max="24" width="19.140625" style="1" customWidth="1"/>
    <col min="25" max="25" width="22.140625" style="1" customWidth="1"/>
    <col min="26" max="26" width="17.42578125" style="1" customWidth="1"/>
    <col min="27" max="27" width="17.85546875" style="1" customWidth="1"/>
    <col min="28" max="28" width="16.28515625" style="1" customWidth="1"/>
    <col min="29" max="29" width="18.42578125" style="1" customWidth="1"/>
    <col min="30" max="30" width="18.28515625" style="1" customWidth="1"/>
    <col min="31" max="31" width="18.5703125" style="1" customWidth="1"/>
    <col min="32" max="32" width="19.5703125" style="1" customWidth="1"/>
    <col min="33" max="33" width="17.140625" style="1" customWidth="1"/>
    <col min="34" max="34" width="17.28515625" style="1" customWidth="1"/>
    <col min="35" max="35" width="15.5703125" style="1" customWidth="1"/>
    <col min="36" max="36" width="17.28515625" style="1" customWidth="1"/>
    <col min="37" max="37" width="19.5703125" style="1" customWidth="1"/>
    <col min="38" max="38" width="17.5703125" style="1" customWidth="1"/>
    <col min="39" max="39" width="15.7109375" style="1" customWidth="1"/>
    <col min="40" max="40" width="16.28515625" style="1" customWidth="1"/>
    <col min="41" max="41" width="14.85546875" style="1" customWidth="1"/>
    <col min="42" max="42" width="15.85546875" style="1" customWidth="1"/>
    <col min="43" max="43" width="16" style="1" customWidth="1"/>
    <col min="44" max="44" width="15.5703125" style="1" customWidth="1"/>
    <col min="45" max="45" width="16.7109375" style="1" customWidth="1"/>
    <col min="46" max="47" width="17" style="1" customWidth="1"/>
    <col min="48" max="48" width="21.7109375" style="1" customWidth="1"/>
    <col min="49" max="49" width="17" style="1" customWidth="1"/>
    <col min="50" max="50" width="14" style="1" customWidth="1"/>
    <col min="51" max="51" width="14.7109375" customWidth="1"/>
    <col min="52" max="52" width="12.42578125" customWidth="1"/>
  </cols>
  <sheetData>
    <row r="1" spans="1:52" x14ac:dyDescent="0.25">
      <c r="A1" s="7"/>
      <c r="B1" s="10"/>
      <c r="C1" s="42" t="s">
        <v>192</v>
      </c>
      <c r="D1" s="43"/>
      <c r="E1" s="18" t="s">
        <v>0</v>
      </c>
      <c r="F1" s="19" t="s">
        <v>2</v>
      </c>
      <c r="G1" s="20" t="s">
        <v>1</v>
      </c>
      <c r="H1" s="20" t="s">
        <v>2</v>
      </c>
      <c r="I1" s="20" t="s">
        <v>1</v>
      </c>
      <c r="J1" s="20" t="s">
        <v>1</v>
      </c>
      <c r="K1" s="20" t="s">
        <v>2</v>
      </c>
      <c r="L1" s="20" t="s">
        <v>2</v>
      </c>
      <c r="M1" s="20" t="s">
        <v>2</v>
      </c>
      <c r="N1" s="20" t="s">
        <v>3</v>
      </c>
      <c r="O1" s="20" t="s">
        <v>2</v>
      </c>
      <c r="P1" s="20" t="s">
        <v>1</v>
      </c>
      <c r="Q1" s="20" t="s">
        <v>3</v>
      </c>
      <c r="R1" s="20" t="s">
        <v>2</v>
      </c>
      <c r="S1" s="20" t="s">
        <v>1</v>
      </c>
      <c r="T1" s="20" t="s">
        <v>2</v>
      </c>
      <c r="U1" s="20" t="s">
        <v>2</v>
      </c>
      <c r="V1" s="20" t="s">
        <v>3</v>
      </c>
      <c r="W1" s="20" t="s">
        <v>3</v>
      </c>
      <c r="X1" s="20" t="s">
        <v>2</v>
      </c>
      <c r="Y1" s="20" t="s">
        <v>2</v>
      </c>
      <c r="Z1" s="20" t="s">
        <v>1</v>
      </c>
      <c r="AA1" s="20" t="s">
        <v>3</v>
      </c>
      <c r="AB1" s="20" t="s">
        <v>3</v>
      </c>
      <c r="AC1" s="20" t="s">
        <v>1</v>
      </c>
      <c r="AD1" s="20" t="s">
        <v>1</v>
      </c>
      <c r="AE1" s="20" t="s">
        <v>2</v>
      </c>
      <c r="AF1" s="20" t="s">
        <v>2</v>
      </c>
      <c r="AG1" s="20" t="s">
        <v>2</v>
      </c>
      <c r="AH1" s="20" t="s">
        <v>3</v>
      </c>
      <c r="AI1" s="20" t="s">
        <v>2</v>
      </c>
      <c r="AJ1" s="20" t="s">
        <v>2</v>
      </c>
      <c r="AK1" s="20" t="s">
        <v>1</v>
      </c>
      <c r="AL1" s="20" t="s">
        <v>2</v>
      </c>
      <c r="AM1" s="20" t="s">
        <v>3</v>
      </c>
      <c r="AN1" s="20" t="s">
        <v>2</v>
      </c>
      <c r="AO1" s="20" t="s">
        <v>1</v>
      </c>
      <c r="AP1" s="20" t="s">
        <v>1</v>
      </c>
      <c r="AQ1" s="20" t="s">
        <v>1</v>
      </c>
      <c r="AR1" s="20" t="s">
        <v>1</v>
      </c>
      <c r="AS1" s="20" t="s">
        <v>2</v>
      </c>
      <c r="AT1" s="20"/>
      <c r="AU1" s="20"/>
      <c r="AV1" s="20" t="s">
        <v>1</v>
      </c>
    </row>
    <row r="2" spans="1:52" x14ac:dyDescent="0.25">
      <c r="A2" s="7"/>
      <c r="B2" s="7"/>
      <c r="C2" s="44" t="s">
        <v>193</v>
      </c>
      <c r="D2" s="45"/>
      <c r="E2" s="18" t="s">
        <v>4</v>
      </c>
      <c r="F2" s="19" t="s">
        <v>6</v>
      </c>
      <c r="G2" s="19" t="s">
        <v>5</v>
      </c>
      <c r="H2" s="19" t="s">
        <v>6</v>
      </c>
      <c r="I2" s="19" t="s">
        <v>7</v>
      </c>
      <c r="J2" s="19" t="s">
        <v>7</v>
      </c>
      <c r="K2" s="19" t="s">
        <v>6</v>
      </c>
      <c r="L2" s="19" t="s">
        <v>6</v>
      </c>
      <c r="M2" s="20" t="s">
        <v>6</v>
      </c>
      <c r="N2" s="19" t="s">
        <v>5</v>
      </c>
      <c r="O2" s="19" t="s">
        <v>6</v>
      </c>
      <c r="P2" s="19" t="s">
        <v>8</v>
      </c>
      <c r="Q2" s="19" t="s">
        <v>5</v>
      </c>
      <c r="R2" s="19" t="s">
        <v>6</v>
      </c>
      <c r="S2" s="19" t="s">
        <v>7</v>
      </c>
      <c r="T2" s="19" t="s">
        <v>6</v>
      </c>
      <c r="U2" s="19" t="s">
        <v>6</v>
      </c>
      <c r="V2" s="19" t="s">
        <v>5</v>
      </c>
      <c r="W2" s="19" t="s">
        <v>9</v>
      </c>
      <c r="X2" s="19" t="s">
        <v>6</v>
      </c>
      <c r="Y2" s="19" t="s">
        <v>6</v>
      </c>
      <c r="Z2" s="20" t="s">
        <v>7</v>
      </c>
      <c r="AA2" s="19" t="s">
        <v>9</v>
      </c>
      <c r="AB2" s="20" t="s">
        <v>9</v>
      </c>
      <c r="AC2" s="19" t="s">
        <v>7</v>
      </c>
      <c r="AD2" s="19" t="s">
        <v>5</v>
      </c>
      <c r="AE2" s="19" t="s">
        <v>8</v>
      </c>
      <c r="AF2" s="20" t="s">
        <v>6</v>
      </c>
      <c r="AG2" s="19" t="s">
        <v>6</v>
      </c>
      <c r="AH2" s="19" t="s">
        <v>9</v>
      </c>
      <c r="AI2" s="19" t="s">
        <v>8</v>
      </c>
      <c r="AJ2" s="19" t="s">
        <v>6</v>
      </c>
      <c r="AK2" s="19" t="s">
        <v>7</v>
      </c>
      <c r="AL2" s="20" t="s">
        <v>6</v>
      </c>
      <c r="AM2" s="19" t="s">
        <v>9</v>
      </c>
      <c r="AN2" s="19" t="s">
        <v>6</v>
      </c>
      <c r="AO2" s="19" t="s">
        <v>7</v>
      </c>
      <c r="AP2" s="19" t="s">
        <v>7</v>
      </c>
      <c r="AQ2" s="20" t="s">
        <v>8</v>
      </c>
      <c r="AR2" s="19" t="s">
        <v>7</v>
      </c>
      <c r="AS2" s="19" t="s">
        <v>8</v>
      </c>
      <c r="AT2" s="19" t="s">
        <v>5</v>
      </c>
      <c r="AU2" s="19" t="s">
        <v>7</v>
      </c>
      <c r="AV2" s="19" t="s">
        <v>5</v>
      </c>
    </row>
    <row r="3" spans="1:52" x14ac:dyDescent="0.25">
      <c r="A3" s="7"/>
      <c r="B3" s="7"/>
      <c r="C3" s="7" t="s">
        <v>199</v>
      </c>
      <c r="D3" s="12"/>
      <c r="E3" s="18" t="s">
        <v>10</v>
      </c>
      <c r="F3" s="19" t="s">
        <v>12</v>
      </c>
      <c r="G3" s="19" t="s">
        <v>11</v>
      </c>
      <c r="H3" s="19" t="s">
        <v>13</v>
      </c>
      <c r="I3" s="19" t="s">
        <v>14</v>
      </c>
      <c r="J3" s="19" t="s">
        <v>15</v>
      </c>
      <c r="K3" s="19" t="s">
        <v>16</v>
      </c>
      <c r="L3" s="19" t="s">
        <v>16</v>
      </c>
      <c r="M3" s="20" t="s">
        <v>16</v>
      </c>
      <c r="N3" s="19" t="s">
        <v>17</v>
      </c>
      <c r="O3" s="19" t="s">
        <v>18</v>
      </c>
      <c r="P3" s="19" t="s">
        <v>19</v>
      </c>
      <c r="Q3" s="19" t="s">
        <v>20</v>
      </c>
      <c r="R3" s="19" t="s">
        <v>21</v>
      </c>
      <c r="S3" s="19" t="s">
        <v>14</v>
      </c>
      <c r="T3" s="19" t="s">
        <v>22</v>
      </c>
      <c r="U3" s="19" t="s">
        <v>23</v>
      </c>
      <c r="V3" s="19" t="s">
        <v>17</v>
      </c>
      <c r="W3" s="19" t="s">
        <v>24</v>
      </c>
      <c r="X3" s="19" t="s">
        <v>25</v>
      </c>
      <c r="Y3" s="19" t="s">
        <v>22</v>
      </c>
      <c r="Z3" s="20" t="s">
        <v>26</v>
      </c>
      <c r="AA3" s="19" t="s">
        <v>24</v>
      </c>
      <c r="AB3" s="20" t="s">
        <v>27</v>
      </c>
      <c r="AC3" s="19" t="s">
        <v>14</v>
      </c>
      <c r="AD3" s="19" t="s">
        <v>28</v>
      </c>
      <c r="AE3" s="19" t="s">
        <v>29</v>
      </c>
      <c r="AF3" s="20" t="s">
        <v>30</v>
      </c>
      <c r="AG3" s="19" t="s">
        <v>30</v>
      </c>
      <c r="AH3" s="19" t="s">
        <v>24</v>
      </c>
      <c r="AI3" s="19" t="s">
        <v>31</v>
      </c>
      <c r="AJ3" s="19" t="s">
        <v>18</v>
      </c>
      <c r="AK3" s="19" t="s">
        <v>32</v>
      </c>
      <c r="AL3" s="20" t="s">
        <v>23</v>
      </c>
      <c r="AM3" s="19" t="s">
        <v>33</v>
      </c>
      <c r="AN3" s="19" t="s">
        <v>23</v>
      </c>
      <c r="AO3" s="19" t="s">
        <v>32</v>
      </c>
      <c r="AP3" s="19" t="s">
        <v>14</v>
      </c>
      <c r="AQ3" s="20" t="s">
        <v>34</v>
      </c>
      <c r="AR3" s="19" t="s">
        <v>32</v>
      </c>
      <c r="AS3" s="19" t="s">
        <v>35</v>
      </c>
      <c r="AT3" s="19" t="s">
        <v>28</v>
      </c>
      <c r="AU3" s="19" t="s">
        <v>14</v>
      </c>
      <c r="AV3" s="19" t="s">
        <v>11</v>
      </c>
    </row>
    <row r="4" spans="1:52" x14ac:dyDescent="0.25">
      <c r="A4" s="7"/>
      <c r="B4" s="7"/>
      <c r="C4" s="7" t="s">
        <v>200</v>
      </c>
      <c r="D4" s="12"/>
      <c r="E4" s="18" t="s">
        <v>36</v>
      </c>
      <c r="F4" s="19" t="s">
        <v>38</v>
      </c>
      <c r="G4" s="19" t="s">
        <v>37</v>
      </c>
      <c r="H4" s="19" t="s">
        <v>39</v>
      </c>
      <c r="I4" s="19" t="s">
        <v>40</v>
      </c>
      <c r="J4" s="19" t="s">
        <v>41</v>
      </c>
      <c r="K4" s="19" t="s">
        <v>42</v>
      </c>
      <c r="L4" s="19" t="s">
        <v>43</v>
      </c>
      <c r="M4" s="20" t="s">
        <v>42</v>
      </c>
      <c r="N4" s="19" t="s">
        <v>44</v>
      </c>
      <c r="O4" s="19" t="s">
        <v>45</v>
      </c>
      <c r="P4" s="19" t="s">
        <v>46</v>
      </c>
      <c r="Q4" s="19" t="s">
        <v>47</v>
      </c>
      <c r="R4" s="19" t="s">
        <v>48</v>
      </c>
      <c r="S4" s="19" t="s">
        <v>49</v>
      </c>
      <c r="T4" s="19" t="s">
        <v>50</v>
      </c>
      <c r="U4" s="19" t="s">
        <v>51</v>
      </c>
      <c r="V4" s="19" t="s">
        <v>52</v>
      </c>
      <c r="W4" s="19" t="s">
        <v>53</v>
      </c>
      <c r="X4" s="19" t="s">
        <v>54</v>
      </c>
      <c r="Y4" s="19" t="s">
        <v>55</v>
      </c>
      <c r="Z4" s="20" t="s">
        <v>56</v>
      </c>
      <c r="AA4" s="19" t="s">
        <v>57</v>
      </c>
      <c r="AB4" s="20" t="s">
        <v>58</v>
      </c>
      <c r="AC4" s="19" t="s">
        <v>59</v>
      </c>
      <c r="AD4" s="19" t="s">
        <v>60</v>
      </c>
      <c r="AE4" s="19" t="s">
        <v>61</v>
      </c>
      <c r="AF4" s="20" t="s">
        <v>62</v>
      </c>
      <c r="AG4" s="19" t="s">
        <v>62</v>
      </c>
      <c r="AH4" s="19" t="s">
        <v>63</v>
      </c>
      <c r="AI4" s="19" t="s">
        <v>64</v>
      </c>
      <c r="AJ4" s="19" t="s">
        <v>65</v>
      </c>
      <c r="AK4" s="19" t="s">
        <v>66</v>
      </c>
      <c r="AL4" s="20" t="s">
        <v>67</v>
      </c>
      <c r="AM4" s="19" t="s">
        <v>68</v>
      </c>
      <c r="AN4" s="19" t="s">
        <v>69</v>
      </c>
      <c r="AO4" s="19" t="s">
        <v>70</v>
      </c>
      <c r="AP4" s="19" t="s">
        <v>71</v>
      </c>
      <c r="AQ4" s="20" t="s">
        <v>72</v>
      </c>
      <c r="AR4" s="19" t="s">
        <v>66</v>
      </c>
      <c r="AS4" s="19" t="s">
        <v>73</v>
      </c>
      <c r="AT4" s="19" t="s">
        <v>190</v>
      </c>
      <c r="AU4" s="19" t="s">
        <v>74</v>
      </c>
      <c r="AV4" s="19" t="s">
        <v>37</v>
      </c>
    </row>
    <row r="5" spans="1:52" x14ac:dyDescent="0.25">
      <c r="A5" s="10"/>
      <c r="B5" s="10"/>
      <c r="C5" s="10" t="s">
        <v>191</v>
      </c>
      <c r="D5" s="11"/>
      <c r="E5" s="18" t="s">
        <v>75</v>
      </c>
      <c r="F5" s="21">
        <v>12190</v>
      </c>
      <c r="G5" s="21">
        <v>97012</v>
      </c>
      <c r="H5" s="21">
        <v>9210</v>
      </c>
      <c r="I5" s="21">
        <v>54011</v>
      </c>
      <c r="J5" s="21">
        <v>57053</v>
      </c>
      <c r="K5" s="21">
        <v>17612</v>
      </c>
      <c r="L5" s="21">
        <v>18236</v>
      </c>
      <c r="M5" s="21">
        <v>17612</v>
      </c>
      <c r="N5" s="21">
        <v>90735</v>
      </c>
      <c r="O5" s="21">
        <v>31054</v>
      </c>
      <c r="P5" s="21">
        <v>2550</v>
      </c>
      <c r="Q5" s="21">
        <v>90670</v>
      </c>
      <c r="R5" s="21">
        <v>13897</v>
      </c>
      <c r="S5" s="21">
        <v>41238</v>
      </c>
      <c r="T5" s="21">
        <v>25313</v>
      </c>
      <c r="U5" s="21">
        <v>20516</v>
      </c>
      <c r="V5" s="21">
        <v>90514</v>
      </c>
      <c r="W5" s="21">
        <v>88412</v>
      </c>
      <c r="X5" s="21">
        <v>27855</v>
      </c>
      <c r="Y5" s="21">
        <v>25216</v>
      </c>
      <c r="Z5" s="21">
        <v>70793</v>
      </c>
      <c r="AA5" s="21">
        <v>87912</v>
      </c>
      <c r="AB5" s="21">
        <v>75353</v>
      </c>
      <c r="AC5" s="21">
        <v>47333</v>
      </c>
      <c r="AD5" s="21">
        <v>93734</v>
      </c>
      <c r="AE5" s="21">
        <v>92410</v>
      </c>
      <c r="AF5" s="21">
        <v>38490</v>
      </c>
      <c r="AG5" s="21">
        <v>38490</v>
      </c>
      <c r="AH5" s="21">
        <v>88153</v>
      </c>
      <c r="AI5" s="21">
        <v>4278</v>
      </c>
      <c r="AJ5" s="21">
        <v>31690</v>
      </c>
      <c r="AK5" s="21">
        <v>60011</v>
      </c>
      <c r="AL5" s="21">
        <v>19755</v>
      </c>
      <c r="AM5" s="21">
        <v>81051</v>
      </c>
      <c r="AN5" s="21">
        <v>19810</v>
      </c>
      <c r="AO5" s="21">
        <v>58653</v>
      </c>
      <c r="AP5" s="21">
        <v>54038</v>
      </c>
      <c r="AQ5" s="21">
        <v>6050</v>
      </c>
      <c r="AR5" s="21">
        <v>60011</v>
      </c>
      <c r="AS5" s="21">
        <v>3018</v>
      </c>
      <c r="AT5" s="21"/>
      <c r="AU5" s="21"/>
      <c r="AV5" s="21">
        <v>97012</v>
      </c>
    </row>
    <row r="6" spans="1:52" ht="27.75" customHeight="1" thickBot="1" x14ac:dyDescent="0.3">
      <c r="A6" s="42"/>
      <c r="B6" s="42"/>
      <c r="C6" s="42"/>
      <c r="D6" s="43"/>
      <c r="E6" s="18" t="s">
        <v>76</v>
      </c>
      <c r="F6" s="21">
        <v>155008</v>
      </c>
      <c r="G6" s="21">
        <v>155009</v>
      </c>
      <c r="H6" s="21">
        <v>155010</v>
      </c>
      <c r="I6" s="21">
        <v>155011</v>
      </c>
      <c r="J6" s="21">
        <v>155012</v>
      </c>
      <c r="K6" s="21">
        <v>155013</v>
      </c>
      <c r="L6" s="21">
        <v>155014</v>
      </c>
      <c r="M6" s="21">
        <v>155015</v>
      </c>
      <c r="N6" s="21">
        <v>155016</v>
      </c>
      <c r="O6" s="21">
        <v>155017</v>
      </c>
      <c r="P6" s="21">
        <v>155018</v>
      </c>
      <c r="Q6" s="21">
        <v>155019</v>
      </c>
      <c r="R6" s="21">
        <v>155020</v>
      </c>
      <c r="S6" s="21">
        <v>155021</v>
      </c>
      <c r="T6" s="21">
        <v>155022</v>
      </c>
      <c r="U6" s="21">
        <v>155023</v>
      </c>
      <c r="V6" s="21">
        <v>155124</v>
      </c>
      <c r="W6" s="21">
        <v>155125</v>
      </c>
      <c r="X6" s="21">
        <v>155126</v>
      </c>
      <c r="Y6" s="21">
        <v>155180</v>
      </c>
      <c r="Z6" s="21">
        <v>155900</v>
      </c>
      <c r="AA6" s="21">
        <v>155901</v>
      </c>
      <c r="AB6" s="21">
        <v>155902</v>
      </c>
      <c r="AC6" s="21">
        <v>155903</v>
      </c>
      <c r="AD6" s="21">
        <v>155904</v>
      </c>
      <c r="AE6" s="21">
        <v>155905</v>
      </c>
      <c r="AF6" s="21">
        <v>155906</v>
      </c>
      <c r="AG6" s="21">
        <v>155907</v>
      </c>
      <c r="AH6" s="21">
        <v>155908</v>
      </c>
      <c r="AI6" s="21">
        <v>155909</v>
      </c>
      <c r="AJ6" s="21">
        <v>155910</v>
      </c>
      <c r="AK6" s="21">
        <v>155911</v>
      </c>
      <c r="AL6" s="21">
        <v>155912</v>
      </c>
      <c r="AM6" s="21">
        <v>155913</v>
      </c>
      <c r="AN6" s="21">
        <v>155914</v>
      </c>
      <c r="AO6" s="21">
        <v>155915</v>
      </c>
      <c r="AP6" s="21">
        <v>156654</v>
      </c>
      <c r="AQ6" s="21">
        <v>156956</v>
      </c>
      <c r="AR6" s="21">
        <v>157243</v>
      </c>
      <c r="AS6" s="21">
        <v>157249</v>
      </c>
      <c r="AT6" s="21">
        <v>157602</v>
      </c>
      <c r="AU6" s="21">
        <v>157601</v>
      </c>
      <c r="AV6" s="21">
        <v>155007</v>
      </c>
      <c r="AW6" s="13"/>
    </row>
    <row r="7" spans="1:52" ht="18.75" hidden="1" customHeight="1" thickBot="1" x14ac:dyDescent="0.3">
      <c r="E7" s="2" t="s">
        <v>77</v>
      </c>
      <c r="F7" s="3" t="s">
        <v>78</v>
      </c>
      <c r="G7" s="4" t="s">
        <v>79</v>
      </c>
      <c r="H7" s="4" t="s">
        <v>80</v>
      </c>
      <c r="I7" s="3" t="s">
        <v>81</v>
      </c>
      <c r="J7" s="4" t="s">
        <v>82</v>
      </c>
      <c r="K7" s="4" t="s">
        <v>83</v>
      </c>
      <c r="L7" s="4" t="s">
        <v>84</v>
      </c>
      <c r="M7" s="3" t="s">
        <v>85</v>
      </c>
      <c r="N7" s="3" t="s">
        <v>86</v>
      </c>
      <c r="O7" s="4" t="s">
        <v>87</v>
      </c>
      <c r="P7" s="4" t="s">
        <v>88</v>
      </c>
      <c r="Q7" s="4" t="s">
        <v>89</v>
      </c>
      <c r="R7" s="4" t="s">
        <v>90</v>
      </c>
      <c r="S7" s="4" t="s">
        <v>91</v>
      </c>
      <c r="T7" s="4" t="s">
        <v>92</v>
      </c>
      <c r="U7" s="3" t="s">
        <v>93</v>
      </c>
      <c r="V7" s="4" t="s">
        <v>94</v>
      </c>
      <c r="W7" s="4" t="s">
        <v>95</v>
      </c>
      <c r="X7" s="3" t="s">
        <v>96</v>
      </c>
      <c r="Y7" s="4" t="s">
        <v>97</v>
      </c>
      <c r="Z7" s="3" t="s">
        <v>98</v>
      </c>
      <c r="AA7" s="3" t="s">
        <v>99</v>
      </c>
      <c r="AB7" s="3" t="s">
        <v>100</v>
      </c>
      <c r="AC7" s="3" t="s">
        <v>101</v>
      </c>
      <c r="AD7" s="3" t="s">
        <v>102</v>
      </c>
      <c r="AE7" s="4" t="s">
        <v>103</v>
      </c>
      <c r="AF7" s="3" t="s">
        <v>104</v>
      </c>
      <c r="AG7" s="4" t="s">
        <v>105</v>
      </c>
      <c r="AH7" s="3" t="s">
        <v>106</v>
      </c>
      <c r="AI7" s="4" t="s">
        <v>107</v>
      </c>
      <c r="AJ7" s="4" t="s">
        <v>108</v>
      </c>
      <c r="AK7" s="4" t="s">
        <v>109</v>
      </c>
      <c r="AL7" s="3" t="s">
        <v>110</v>
      </c>
      <c r="AM7" s="4" t="s">
        <v>111</v>
      </c>
      <c r="AN7" s="4" t="s">
        <v>112</v>
      </c>
      <c r="AO7" s="3" t="s">
        <v>113</v>
      </c>
      <c r="AP7" s="4" t="s">
        <v>114</v>
      </c>
      <c r="AQ7" s="3" t="s">
        <v>115</v>
      </c>
      <c r="AR7" s="6"/>
      <c r="AS7" s="6"/>
      <c r="AT7" s="9"/>
      <c r="AU7" s="9"/>
      <c r="AV7" s="4" t="s">
        <v>79</v>
      </c>
    </row>
    <row r="8" spans="1:52" ht="74.25" customHeight="1" thickBot="1" x14ac:dyDescent="0.3">
      <c r="A8" s="27" t="s">
        <v>195</v>
      </c>
      <c r="B8" s="22" t="s">
        <v>116</v>
      </c>
      <c r="C8" s="22" t="s">
        <v>117</v>
      </c>
      <c r="D8" s="23" t="s">
        <v>118</v>
      </c>
      <c r="E8" s="24" t="s">
        <v>119</v>
      </c>
      <c r="F8" s="25" t="s">
        <v>120</v>
      </c>
      <c r="G8" s="25" t="s">
        <v>121</v>
      </c>
      <c r="H8" s="25" t="s">
        <v>122</v>
      </c>
      <c r="I8" s="25" t="s">
        <v>123</v>
      </c>
      <c r="J8" s="25" t="s">
        <v>124</v>
      </c>
      <c r="K8" s="25" t="s">
        <v>125</v>
      </c>
      <c r="L8" s="25" t="s">
        <v>126</v>
      </c>
      <c r="M8" s="25" t="s">
        <v>127</v>
      </c>
      <c r="N8" s="25" t="s">
        <v>128</v>
      </c>
      <c r="O8" s="25" t="s">
        <v>129</v>
      </c>
      <c r="P8" s="25" t="s">
        <v>130</v>
      </c>
      <c r="Q8" s="25" t="s">
        <v>131</v>
      </c>
      <c r="R8" s="25" t="s">
        <v>132</v>
      </c>
      <c r="S8" s="25" t="s">
        <v>91</v>
      </c>
      <c r="T8" s="25" t="s">
        <v>133</v>
      </c>
      <c r="U8" s="25" t="s">
        <v>134</v>
      </c>
      <c r="V8" s="25" t="s">
        <v>135</v>
      </c>
      <c r="W8" s="25" t="s">
        <v>136</v>
      </c>
      <c r="X8" s="25" t="s">
        <v>137</v>
      </c>
      <c r="Y8" s="25" t="s">
        <v>138</v>
      </c>
      <c r="Z8" s="25" t="s">
        <v>139</v>
      </c>
      <c r="AA8" s="25" t="s">
        <v>140</v>
      </c>
      <c r="AB8" s="25" t="s">
        <v>100</v>
      </c>
      <c r="AC8" s="25" t="s">
        <v>141</v>
      </c>
      <c r="AD8" s="25" t="s">
        <v>142</v>
      </c>
      <c r="AE8" s="25" t="s">
        <v>143</v>
      </c>
      <c r="AF8" s="25" t="s">
        <v>144</v>
      </c>
      <c r="AG8" s="25" t="s">
        <v>145</v>
      </c>
      <c r="AH8" s="25" t="s">
        <v>146</v>
      </c>
      <c r="AI8" s="25" t="s">
        <v>107</v>
      </c>
      <c r="AJ8" s="25" t="s">
        <v>147</v>
      </c>
      <c r="AK8" s="25" t="s">
        <v>148</v>
      </c>
      <c r="AL8" s="25" t="s">
        <v>149</v>
      </c>
      <c r="AM8" s="25" t="s">
        <v>150</v>
      </c>
      <c r="AN8" s="25" t="s">
        <v>151</v>
      </c>
      <c r="AO8" s="25" t="s">
        <v>113</v>
      </c>
      <c r="AP8" s="25" t="s">
        <v>152</v>
      </c>
      <c r="AQ8" s="25" t="s">
        <v>115</v>
      </c>
      <c r="AR8" s="25" t="s">
        <v>153</v>
      </c>
      <c r="AS8" s="25" t="s">
        <v>154</v>
      </c>
      <c r="AT8" s="25" t="s">
        <v>155</v>
      </c>
      <c r="AU8" s="25" t="s">
        <v>156</v>
      </c>
      <c r="AV8" s="25" t="s">
        <v>157</v>
      </c>
      <c r="AW8" s="25" t="s">
        <v>158</v>
      </c>
      <c r="AX8" s="25" t="s">
        <v>159</v>
      </c>
      <c r="AY8" s="28" t="s">
        <v>196</v>
      </c>
      <c r="AZ8" s="28" t="s">
        <v>197</v>
      </c>
    </row>
    <row r="9" spans="1:52" ht="252.75" customHeight="1" x14ac:dyDescent="0.25">
      <c r="A9" s="26">
        <v>1</v>
      </c>
      <c r="B9" s="14">
        <v>604925</v>
      </c>
      <c r="C9" s="14" t="s">
        <v>160</v>
      </c>
      <c r="D9" s="39" t="s">
        <v>174</v>
      </c>
      <c r="E9" s="5" t="s">
        <v>187</v>
      </c>
      <c r="F9" s="34">
        <v>11778</v>
      </c>
      <c r="G9" s="34">
        <v>1</v>
      </c>
      <c r="H9" s="34">
        <v>15000</v>
      </c>
      <c r="I9" s="34">
        <v>180</v>
      </c>
      <c r="J9" s="34">
        <v>40000</v>
      </c>
      <c r="K9" s="34">
        <v>1</v>
      </c>
      <c r="L9" s="34">
        <v>1</v>
      </c>
      <c r="M9" s="34">
        <v>20000</v>
      </c>
      <c r="N9" s="34">
        <v>14000</v>
      </c>
      <c r="O9" s="34">
        <v>90</v>
      </c>
      <c r="P9" s="34">
        <v>6000</v>
      </c>
      <c r="Q9" s="34">
        <v>2000</v>
      </c>
      <c r="R9" s="34">
        <v>1</v>
      </c>
      <c r="S9" s="34">
        <v>60000</v>
      </c>
      <c r="T9" s="34">
        <v>10000</v>
      </c>
      <c r="U9" s="34">
        <v>1</v>
      </c>
      <c r="V9" s="34">
        <v>300</v>
      </c>
      <c r="W9" s="34">
        <v>1</v>
      </c>
      <c r="X9" s="34">
        <v>13000</v>
      </c>
      <c r="Y9" s="34">
        <v>11000</v>
      </c>
      <c r="Z9" s="34">
        <v>3000</v>
      </c>
      <c r="AA9" s="34">
        <v>2400</v>
      </c>
      <c r="AB9" s="34">
        <v>2500</v>
      </c>
      <c r="AC9" s="34">
        <v>3000</v>
      </c>
      <c r="AD9" s="34">
        <v>5000</v>
      </c>
      <c r="AE9" s="34">
        <v>250</v>
      </c>
      <c r="AF9" s="34">
        <v>1600</v>
      </c>
      <c r="AG9" s="34">
        <v>3000</v>
      </c>
      <c r="AH9" s="34">
        <v>9000</v>
      </c>
      <c r="AI9" s="34">
        <v>8200</v>
      </c>
      <c r="AJ9" s="34">
        <v>14000</v>
      </c>
      <c r="AK9" s="34">
        <v>134550</v>
      </c>
      <c r="AL9" s="34">
        <v>3000</v>
      </c>
      <c r="AM9" s="34">
        <v>500</v>
      </c>
      <c r="AN9" s="34">
        <v>20000</v>
      </c>
      <c r="AO9" s="34">
        <v>31811</v>
      </c>
      <c r="AP9" s="34">
        <v>4000</v>
      </c>
      <c r="AQ9" s="34">
        <v>200</v>
      </c>
      <c r="AR9" s="33">
        <v>195152</v>
      </c>
      <c r="AS9" s="33">
        <v>400</v>
      </c>
      <c r="AT9" s="34">
        <v>20000</v>
      </c>
      <c r="AU9" s="34">
        <v>20000</v>
      </c>
      <c r="AV9" s="33">
        <v>136983</v>
      </c>
      <c r="AW9" s="8">
        <f t="shared" ref="AW9:AW22" si="0">COUNTIF(F9:AV9,"&gt;"&amp;0)</f>
        <v>43</v>
      </c>
      <c r="AX9" s="37">
        <f t="shared" ref="AX9:AX22" si="1">SUMIF(F9:AV9,"&gt;"&amp;0)</f>
        <v>821900</v>
      </c>
      <c r="AY9" s="31">
        <v>7.4999999999999997E-3</v>
      </c>
      <c r="AZ9" s="29" t="s">
        <v>198</v>
      </c>
    </row>
    <row r="10" spans="1:52" ht="240" customHeight="1" x14ac:dyDescent="0.25">
      <c r="A10" s="26">
        <v>2</v>
      </c>
      <c r="B10" s="14">
        <v>604926</v>
      </c>
      <c r="C10" s="14" t="s">
        <v>161</v>
      </c>
      <c r="D10" s="39" t="s">
        <v>175</v>
      </c>
      <c r="E10" s="5" t="s">
        <v>187</v>
      </c>
      <c r="F10" s="34">
        <v>1</v>
      </c>
      <c r="G10" s="34">
        <v>25000</v>
      </c>
      <c r="H10" s="34">
        <v>15000</v>
      </c>
      <c r="I10" s="34">
        <v>50</v>
      </c>
      <c r="J10" s="34">
        <v>1</v>
      </c>
      <c r="K10" s="34">
        <v>1</v>
      </c>
      <c r="L10" s="34">
        <v>1</v>
      </c>
      <c r="M10" s="34">
        <v>1</v>
      </c>
      <c r="N10" s="34">
        <v>2600</v>
      </c>
      <c r="O10" s="34">
        <v>1</v>
      </c>
      <c r="P10" s="34">
        <v>6000</v>
      </c>
      <c r="Q10" s="34">
        <v>2000</v>
      </c>
      <c r="R10" s="34">
        <v>12800</v>
      </c>
      <c r="S10" s="34">
        <v>60000</v>
      </c>
      <c r="T10" s="34">
        <v>13000</v>
      </c>
      <c r="U10" s="34">
        <v>1000</v>
      </c>
      <c r="V10" s="34">
        <v>1100</v>
      </c>
      <c r="W10" s="34">
        <v>1</v>
      </c>
      <c r="X10" s="34">
        <v>1200</v>
      </c>
      <c r="Y10" s="34">
        <v>22000</v>
      </c>
      <c r="Z10" s="34">
        <v>3000</v>
      </c>
      <c r="AA10" s="34">
        <v>1</v>
      </c>
      <c r="AB10" s="34">
        <v>4800</v>
      </c>
      <c r="AC10" s="34">
        <v>1</v>
      </c>
      <c r="AD10" s="34">
        <v>1</v>
      </c>
      <c r="AE10" s="34">
        <v>1</v>
      </c>
      <c r="AF10" s="34">
        <v>1</v>
      </c>
      <c r="AG10" s="34">
        <v>6300</v>
      </c>
      <c r="AH10" s="34">
        <v>1400</v>
      </c>
      <c r="AI10" s="34">
        <v>1</v>
      </c>
      <c r="AJ10" s="34">
        <v>3360</v>
      </c>
      <c r="AK10" s="34">
        <v>47925</v>
      </c>
      <c r="AL10" s="34">
        <v>5000</v>
      </c>
      <c r="AM10" s="34">
        <v>1</v>
      </c>
      <c r="AN10" s="34">
        <v>20000</v>
      </c>
      <c r="AO10" s="34">
        <v>1</v>
      </c>
      <c r="AP10" s="34">
        <v>1</v>
      </c>
      <c r="AQ10" s="34">
        <v>700</v>
      </c>
      <c r="AR10" s="33">
        <v>195152</v>
      </c>
      <c r="AS10" s="33">
        <v>1</v>
      </c>
      <c r="AT10" s="34">
        <v>20000</v>
      </c>
      <c r="AU10" s="34">
        <v>20000</v>
      </c>
      <c r="AV10" s="33">
        <v>117456</v>
      </c>
      <c r="AW10" s="8">
        <f t="shared" si="0"/>
        <v>43</v>
      </c>
      <c r="AX10" s="37">
        <f t="shared" si="1"/>
        <v>606860</v>
      </c>
      <c r="AY10" s="32">
        <v>7.4999999999999997E-3</v>
      </c>
      <c r="AZ10" s="30" t="s">
        <v>198</v>
      </c>
    </row>
    <row r="11" spans="1:52" ht="102.75" customHeight="1" x14ac:dyDescent="0.25">
      <c r="A11" s="26">
        <v>3</v>
      </c>
      <c r="B11" s="14">
        <v>604960</v>
      </c>
      <c r="C11" s="14" t="s">
        <v>162</v>
      </c>
      <c r="D11" s="39" t="s">
        <v>194</v>
      </c>
      <c r="E11" s="5" t="s">
        <v>187</v>
      </c>
      <c r="F11" s="34">
        <v>193440</v>
      </c>
      <c r="G11" s="34">
        <v>270000</v>
      </c>
      <c r="H11" s="34">
        <v>190000</v>
      </c>
      <c r="I11" s="34">
        <v>260000</v>
      </c>
      <c r="J11" s="34">
        <v>1</v>
      </c>
      <c r="K11" s="34">
        <v>141000</v>
      </c>
      <c r="L11" s="34">
        <v>22100</v>
      </c>
      <c r="M11" s="34">
        <v>14000</v>
      </c>
      <c r="N11" s="34">
        <v>800000</v>
      </c>
      <c r="O11" s="34">
        <v>91500</v>
      </c>
      <c r="P11" s="34">
        <v>120000</v>
      </c>
      <c r="Q11" s="34">
        <v>68700</v>
      </c>
      <c r="R11" s="34">
        <v>383000</v>
      </c>
      <c r="S11" s="34">
        <v>640000</v>
      </c>
      <c r="T11" s="34">
        <v>225000</v>
      </c>
      <c r="U11" s="34">
        <v>312000</v>
      </c>
      <c r="V11" s="34">
        <v>266500</v>
      </c>
      <c r="W11" s="34">
        <v>91650</v>
      </c>
      <c r="X11" s="34">
        <v>36000</v>
      </c>
      <c r="Y11" s="34">
        <v>540000</v>
      </c>
      <c r="Z11" s="34">
        <v>50000</v>
      </c>
      <c r="AA11" s="34">
        <v>1</v>
      </c>
      <c r="AB11" s="34">
        <v>16000</v>
      </c>
      <c r="AC11" s="34">
        <v>130300</v>
      </c>
      <c r="AD11" s="34">
        <v>20000</v>
      </c>
      <c r="AE11" s="34">
        <v>15000</v>
      </c>
      <c r="AF11" s="34">
        <v>60000</v>
      </c>
      <c r="AG11" s="34">
        <v>360000</v>
      </c>
      <c r="AH11" s="34">
        <v>176000</v>
      </c>
      <c r="AI11" s="34">
        <v>255840</v>
      </c>
      <c r="AJ11" s="34">
        <v>1</v>
      </c>
      <c r="AK11" s="34">
        <v>353850</v>
      </c>
      <c r="AL11" s="34">
        <v>5000</v>
      </c>
      <c r="AM11" s="34">
        <v>158800</v>
      </c>
      <c r="AN11" s="34">
        <v>80000</v>
      </c>
      <c r="AO11" s="34">
        <v>1</v>
      </c>
      <c r="AP11" s="34">
        <v>900000</v>
      </c>
      <c r="AQ11" s="34">
        <v>98100</v>
      </c>
      <c r="AR11" s="33">
        <v>718200</v>
      </c>
      <c r="AS11" s="33">
        <v>60000</v>
      </c>
      <c r="AT11" s="34">
        <v>460000</v>
      </c>
      <c r="AU11" s="34">
        <v>460000</v>
      </c>
      <c r="AV11" s="33">
        <v>2170076</v>
      </c>
      <c r="AW11" s="8">
        <f t="shared" si="0"/>
        <v>43</v>
      </c>
      <c r="AX11" s="37">
        <f t="shared" si="1"/>
        <v>11212060</v>
      </c>
      <c r="AY11" s="31">
        <v>7.4999999999999997E-3</v>
      </c>
      <c r="AZ11" s="29" t="s">
        <v>198</v>
      </c>
    </row>
    <row r="12" spans="1:52" ht="141" customHeight="1" x14ac:dyDescent="0.25">
      <c r="A12" s="26">
        <v>4</v>
      </c>
      <c r="B12" s="14">
        <v>620075</v>
      </c>
      <c r="C12" s="14" t="s">
        <v>163</v>
      </c>
      <c r="D12" s="40" t="s">
        <v>176</v>
      </c>
      <c r="E12" s="5" t="s">
        <v>188</v>
      </c>
      <c r="F12" s="34">
        <v>41496</v>
      </c>
      <c r="G12" s="34">
        <v>55000</v>
      </c>
      <c r="H12" s="34">
        <v>90000</v>
      </c>
      <c r="I12" s="34">
        <v>60000</v>
      </c>
      <c r="J12" s="34">
        <v>50000</v>
      </c>
      <c r="K12" s="34">
        <v>69000</v>
      </c>
      <c r="L12" s="34">
        <v>22600</v>
      </c>
      <c r="M12" s="34">
        <v>50000</v>
      </c>
      <c r="N12" s="34">
        <v>52000</v>
      </c>
      <c r="O12" s="34">
        <v>10800</v>
      </c>
      <c r="P12" s="34">
        <v>20000</v>
      </c>
      <c r="Q12" s="34">
        <v>13600</v>
      </c>
      <c r="R12" s="34">
        <v>95800</v>
      </c>
      <c r="S12" s="34">
        <v>25000</v>
      </c>
      <c r="T12" s="34">
        <v>50000</v>
      </c>
      <c r="U12" s="34">
        <v>35000</v>
      </c>
      <c r="V12" s="34">
        <v>20000</v>
      </c>
      <c r="W12" s="34">
        <v>7000</v>
      </c>
      <c r="X12" s="34">
        <v>50000</v>
      </c>
      <c r="Y12" s="34">
        <v>600</v>
      </c>
      <c r="Z12" s="34">
        <v>15000</v>
      </c>
      <c r="AA12" s="34">
        <v>37000</v>
      </c>
      <c r="AB12" s="34">
        <v>57500</v>
      </c>
      <c r="AC12" s="34">
        <v>31000</v>
      </c>
      <c r="AD12" s="34">
        <v>80000</v>
      </c>
      <c r="AE12" s="34">
        <v>2000</v>
      </c>
      <c r="AF12" s="34">
        <v>17000</v>
      </c>
      <c r="AG12" s="34">
        <v>26500</v>
      </c>
      <c r="AH12" s="34">
        <v>26200</v>
      </c>
      <c r="AI12" s="34">
        <v>25000</v>
      </c>
      <c r="AJ12" s="34">
        <v>965</v>
      </c>
      <c r="AK12" s="34">
        <v>219375</v>
      </c>
      <c r="AL12" s="34"/>
      <c r="AM12" s="34">
        <v>28200</v>
      </c>
      <c r="AN12" s="34">
        <v>17000</v>
      </c>
      <c r="AO12" s="34">
        <v>22335</v>
      </c>
      <c r="AP12" s="34">
        <v>70000</v>
      </c>
      <c r="AQ12" s="34">
        <v>11980</v>
      </c>
      <c r="AR12" s="33">
        <v>80440</v>
      </c>
      <c r="AS12" s="33">
        <v>1600</v>
      </c>
      <c r="AT12" s="34">
        <v>50000</v>
      </c>
      <c r="AU12" s="34">
        <v>50000</v>
      </c>
      <c r="AV12" s="33">
        <v>404878</v>
      </c>
      <c r="AW12" s="8">
        <f t="shared" si="0"/>
        <v>42</v>
      </c>
      <c r="AX12" s="37">
        <f t="shared" si="1"/>
        <v>2091869</v>
      </c>
      <c r="AY12" s="32">
        <v>7.4999999999999997E-3</v>
      </c>
      <c r="AZ12" s="30" t="s">
        <v>198</v>
      </c>
    </row>
    <row r="13" spans="1:52" ht="141" customHeight="1" x14ac:dyDescent="0.25">
      <c r="A13" s="26">
        <v>5</v>
      </c>
      <c r="B13" s="14">
        <v>620076</v>
      </c>
      <c r="C13" s="14" t="s">
        <v>164</v>
      </c>
      <c r="D13" s="40" t="s">
        <v>177</v>
      </c>
      <c r="E13" s="5" t="s">
        <v>188</v>
      </c>
      <c r="F13" s="34">
        <v>34320</v>
      </c>
      <c r="G13" s="34">
        <v>17000</v>
      </c>
      <c r="H13" s="34">
        <v>110000</v>
      </c>
      <c r="I13" s="34">
        <v>44000</v>
      </c>
      <c r="J13" s="34">
        <v>50000</v>
      </c>
      <c r="K13" s="34">
        <v>101000</v>
      </c>
      <c r="L13" s="34">
        <v>22000</v>
      </c>
      <c r="M13" s="34">
        <v>40000</v>
      </c>
      <c r="N13" s="34">
        <v>48000</v>
      </c>
      <c r="O13" s="34">
        <v>19000</v>
      </c>
      <c r="P13" s="34">
        <v>25000</v>
      </c>
      <c r="Q13" s="34">
        <v>13000</v>
      </c>
      <c r="R13" s="34">
        <v>93000</v>
      </c>
      <c r="S13" s="34">
        <v>50000</v>
      </c>
      <c r="T13" s="34">
        <v>80000</v>
      </c>
      <c r="U13" s="34">
        <v>48000</v>
      </c>
      <c r="V13" s="34">
        <v>20000</v>
      </c>
      <c r="W13" s="34">
        <v>5000</v>
      </c>
      <c r="X13" s="34">
        <v>66000</v>
      </c>
      <c r="Y13" s="34">
        <v>76000</v>
      </c>
      <c r="Z13" s="34">
        <v>15000</v>
      </c>
      <c r="AA13" s="34">
        <v>21600</v>
      </c>
      <c r="AB13" s="34">
        <v>30000</v>
      </c>
      <c r="AC13" s="34">
        <v>31000</v>
      </c>
      <c r="AD13" s="34">
        <v>80000</v>
      </c>
      <c r="AE13" s="34">
        <v>3000</v>
      </c>
      <c r="AF13" s="34">
        <v>15000</v>
      </c>
      <c r="AG13" s="34">
        <v>36000</v>
      </c>
      <c r="AH13" s="34">
        <v>20000</v>
      </c>
      <c r="AI13" s="34">
        <v>23600</v>
      </c>
      <c r="AJ13" s="34">
        <v>25257</v>
      </c>
      <c r="AK13" s="34">
        <v>424575</v>
      </c>
      <c r="AL13" s="34">
        <v>10000</v>
      </c>
      <c r="AM13" s="34">
        <v>32000</v>
      </c>
      <c r="AN13" s="34">
        <v>25000</v>
      </c>
      <c r="AO13" s="34">
        <v>46348</v>
      </c>
      <c r="AP13" s="34">
        <v>110000</v>
      </c>
      <c r="AQ13" s="34">
        <v>10130</v>
      </c>
      <c r="AR13" s="33">
        <v>216040</v>
      </c>
      <c r="AS13" s="33">
        <v>7000</v>
      </c>
      <c r="AT13" s="34">
        <v>50000</v>
      </c>
      <c r="AU13" s="34">
        <v>50000</v>
      </c>
      <c r="AV13" s="33">
        <v>538289</v>
      </c>
      <c r="AW13" s="8">
        <f t="shared" si="0"/>
        <v>43</v>
      </c>
      <c r="AX13" s="37">
        <f t="shared" si="1"/>
        <v>2781159</v>
      </c>
      <c r="AY13" s="31">
        <v>7.4999999999999997E-3</v>
      </c>
      <c r="AZ13" s="29" t="s">
        <v>198</v>
      </c>
    </row>
    <row r="14" spans="1:52" ht="141" customHeight="1" x14ac:dyDescent="0.25">
      <c r="A14" s="26">
        <v>6</v>
      </c>
      <c r="B14" s="14">
        <v>620077</v>
      </c>
      <c r="C14" s="14" t="s">
        <v>165</v>
      </c>
      <c r="D14" s="40" t="s">
        <v>178</v>
      </c>
      <c r="E14" s="5" t="s">
        <v>188</v>
      </c>
      <c r="F14" s="34">
        <v>46800</v>
      </c>
      <c r="G14" s="34">
        <v>29000</v>
      </c>
      <c r="H14" s="34">
        <v>120000</v>
      </c>
      <c r="I14" s="34">
        <v>52000</v>
      </c>
      <c r="J14" s="34">
        <v>75000</v>
      </c>
      <c r="K14" s="34">
        <v>106000</v>
      </c>
      <c r="L14" s="34">
        <v>18000</v>
      </c>
      <c r="M14" s="34">
        <v>30000</v>
      </c>
      <c r="N14" s="34">
        <v>32000</v>
      </c>
      <c r="O14" s="34">
        <v>23700</v>
      </c>
      <c r="P14" s="34">
        <v>30000</v>
      </c>
      <c r="Q14" s="34">
        <v>12500</v>
      </c>
      <c r="R14" s="34">
        <v>102000</v>
      </c>
      <c r="S14" s="34">
        <v>50000</v>
      </c>
      <c r="T14" s="34">
        <v>98000</v>
      </c>
      <c r="U14" s="34">
        <v>42000</v>
      </c>
      <c r="V14" s="34">
        <v>20000</v>
      </c>
      <c r="W14" s="34">
        <v>5000</v>
      </c>
      <c r="X14" s="34">
        <v>60000</v>
      </c>
      <c r="Y14" s="34">
        <v>80000</v>
      </c>
      <c r="Z14" s="34">
        <v>15000</v>
      </c>
      <c r="AA14" s="34">
        <v>16000</v>
      </c>
      <c r="AB14" s="34">
        <v>42000</v>
      </c>
      <c r="AC14" s="34">
        <v>22000</v>
      </c>
      <c r="AD14" s="34">
        <v>80000</v>
      </c>
      <c r="AE14" s="34">
        <v>3000</v>
      </c>
      <c r="AF14" s="34">
        <v>9000</v>
      </c>
      <c r="AG14" s="34">
        <v>56000</v>
      </c>
      <c r="AH14" s="34">
        <v>20000</v>
      </c>
      <c r="AI14" s="34">
        <v>29100</v>
      </c>
      <c r="AJ14" s="34">
        <v>25257</v>
      </c>
      <c r="AK14" s="34">
        <v>606300</v>
      </c>
      <c r="AL14" s="34">
        <v>8000</v>
      </c>
      <c r="AM14" s="34">
        <v>20000</v>
      </c>
      <c r="AN14" s="34">
        <v>40000</v>
      </c>
      <c r="AO14" s="34">
        <v>54608</v>
      </c>
      <c r="AP14" s="34">
        <v>150000</v>
      </c>
      <c r="AQ14" s="34">
        <v>9240</v>
      </c>
      <c r="AR14" s="33">
        <v>269010</v>
      </c>
      <c r="AS14" s="33">
        <v>5600</v>
      </c>
      <c r="AT14" s="34">
        <v>50000</v>
      </c>
      <c r="AU14" s="34">
        <v>50000</v>
      </c>
      <c r="AV14" s="33">
        <v>626908</v>
      </c>
      <c r="AW14" s="8">
        <f t="shared" si="0"/>
        <v>43</v>
      </c>
      <c r="AX14" s="37">
        <f t="shared" si="1"/>
        <v>3239023</v>
      </c>
      <c r="AY14" s="32">
        <v>7.4999999999999997E-3</v>
      </c>
      <c r="AZ14" s="30" t="s">
        <v>198</v>
      </c>
    </row>
    <row r="15" spans="1:52" ht="141" customHeight="1" x14ac:dyDescent="0.25">
      <c r="A15" s="26">
        <v>7</v>
      </c>
      <c r="B15" s="14">
        <v>620078</v>
      </c>
      <c r="C15" s="14" t="s">
        <v>166</v>
      </c>
      <c r="D15" s="40" t="s">
        <v>179</v>
      </c>
      <c r="E15" s="5" t="s">
        <v>188</v>
      </c>
      <c r="F15" s="34">
        <v>8112</v>
      </c>
      <c r="G15" s="34">
        <v>2500</v>
      </c>
      <c r="H15" s="34">
        <v>52000</v>
      </c>
      <c r="I15" s="34">
        <v>25500</v>
      </c>
      <c r="J15" s="34">
        <v>20000</v>
      </c>
      <c r="K15" s="34">
        <v>53000</v>
      </c>
      <c r="L15" s="34">
        <v>5500</v>
      </c>
      <c r="M15" s="34">
        <v>8000</v>
      </c>
      <c r="N15" s="34">
        <v>24000</v>
      </c>
      <c r="O15" s="34">
        <v>7200</v>
      </c>
      <c r="P15" s="34">
        <v>20000</v>
      </c>
      <c r="Q15" s="34">
        <v>6000</v>
      </c>
      <c r="R15" s="34">
        <v>35000</v>
      </c>
      <c r="S15" s="34">
        <v>12000</v>
      </c>
      <c r="T15" s="34">
        <v>27000</v>
      </c>
      <c r="U15" s="34">
        <v>18000</v>
      </c>
      <c r="V15" s="34">
        <v>10000</v>
      </c>
      <c r="W15" s="34">
        <v>1000</v>
      </c>
      <c r="X15" s="34">
        <v>20000</v>
      </c>
      <c r="Y15" s="34">
        <v>21000</v>
      </c>
      <c r="Z15" s="34">
        <v>10000</v>
      </c>
      <c r="AA15" s="34">
        <v>6000</v>
      </c>
      <c r="AB15" s="34">
        <v>15000</v>
      </c>
      <c r="AC15" s="34">
        <v>12000</v>
      </c>
      <c r="AD15" s="34">
        <v>40000</v>
      </c>
      <c r="AE15" s="34">
        <v>2000</v>
      </c>
      <c r="AF15" s="34">
        <v>4200</v>
      </c>
      <c r="AG15" s="34">
        <v>20200</v>
      </c>
      <c r="AH15" s="34">
        <v>9500</v>
      </c>
      <c r="AI15" s="34">
        <v>13900</v>
      </c>
      <c r="AJ15" s="34">
        <v>7070</v>
      </c>
      <c r="AK15" s="34">
        <v>247800</v>
      </c>
      <c r="AL15" s="34">
        <v>4000</v>
      </c>
      <c r="AM15" s="34">
        <v>5000</v>
      </c>
      <c r="AN15" s="34">
        <v>7000</v>
      </c>
      <c r="AO15" s="34">
        <v>22107</v>
      </c>
      <c r="AP15" s="34">
        <v>55000</v>
      </c>
      <c r="AQ15" s="34">
        <v>3500</v>
      </c>
      <c r="AR15" s="33">
        <v>78000</v>
      </c>
      <c r="AS15" s="33">
        <v>1100</v>
      </c>
      <c r="AT15" s="34">
        <v>20000</v>
      </c>
      <c r="AU15" s="34">
        <v>20000</v>
      </c>
      <c r="AV15" s="33">
        <v>235005</v>
      </c>
      <c r="AW15" s="8">
        <f t="shared" si="0"/>
        <v>43</v>
      </c>
      <c r="AX15" s="37">
        <f t="shared" si="1"/>
        <v>1214194</v>
      </c>
      <c r="AY15" s="31">
        <v>7.4999999999999997E-3</v>
      </c>
      <c r="AZ15" s="29" t="s">
        <v>198</v>
      </c>
    </row>
    <row r="16" spans="1:52" ht="141" customHeight="1" x14ac:dyDescent="0.25">
      <c r="A16" s="26">
        <v>8</v>
      </c>
      <c r="B16" s="14">
        <v>619842</v>
      </c>
      <c r="C16" s="14" t="s">
        <v>167</v>
      </c>
      <c r="D16" s="40" t="s">
        <v>180</v>
      </c>
      <c r="E16" s="5" t="s">
        <v>189</v>
      </c>
      <c r="F16" s="34">
        <v>2496</v>
      </c>
      <c r="G16" s="34">
        <v>360000</v>
      </c>
      <c r="H16" s="34">
        <v>4500</v>
      </c>
      <c r="I16" s="34">
        <v>5000</v>
      </c>
      <c r="J16" s="34">
        <v>1000</v>
      </c>
      <c r="K16" s="34">
        <v>2800</v>
      </c>
      <c r="L16" s="34">
        <v>700</v>
      </c>
      <c r="M16" s="34">
        <v>1</v>
      </c>
      <c r="N16" s="34">
        <v>9900</v>
      </c>
      <c r="O16" s="34">
        <v>3200</v>
      </c>
      <c r="P16" s="34">
        <v>5000</v>
      </c>
      <c r="Q16" s="34">
        <v>800</v>
      </c>
      <c r="R16" s="34">
        <v>1300</v>
      </c>
      <c r="S16" s="34">
        <v>1</v>
      </c>
      <c r="T16" s="34">
        <v>2800</v>
      </c>
      <c r="U16" s="34">
        <v>2000</v>
      </c>
      <c r="V16" s="34">
        <v>6000</v>
      </c>
      <c r="W16" s="34">
        <v>4200</v>
      </c>
      <c r="X16" s="34">
        <v>5000</v>
      </c>
      <c r="Y16" s="34">
        <v>6000</v>
      </c>
      <c r="Z16" s="34">
        <v>1</v>
      </c>
      <c r="AA16" s="34">
        <v>4000</v>
      </c>
      <c r="AB16" s="34">
        <v>6500</v>
      </c>
      <c r="AC16" s="34">
        <v>2500</v>
      </c>
      <c r="AD16" s="34">
        <v>1000</v>
      </c>
      <c r="AE16" s="34">
        <v>300</v>
      </c>
      <c r="AF16" s="34">
        <v>650</v>
      </c>
      <c r="AG16" s="34">
        <v>8400</v>
      </c>
      <c r="AH16" s="34">
        <v>2500</v>
      </c>
      <c r="AI16" s="34">
        <v>4500</v>
      </c>
      <c r="AJ16" s="34">
        <v>1</v>
      </c>
      <c r="AK16" s="34">
        <v>20318</v>
      </c>
      <c r="AL16" s="34">
        <v>1500</v>
      </c>
      <c r="AM16" s="34">
        <v>1</v>
      </c>
      <c r="AN16" s="34">
        <v>3000</v>
      </c>
      <c r="AO16" s="34">
        <v>8932</v>
      </c>
      <c r="AP16" s="34">
        <v>1</v>
      </c>
      <c r="AQ16" s="34">
        <v>2400</v>
      </c>
      <c r="AR16" s="33">
        <v>18836</v>
      </c>
      <c r="AS16" s="33">
        <v>1300</v>
      </c>
      <c r="AT16" s="34">
        <v>10000</v>
      </c>
      <c r="AU16" s="34">
        <v>10000</v>
      </c>
      <c r="AV16" s="33">
        <v>127041</v>
      </c>
      <c r="AW16" s="8">
        <f t="shared" si="0"/>
        <v>43</v>
      </c>
      <c r="AX16" s="37">
        <f t="shared" si="1"/>
        <v>656379</v>
      </c>
      <c r="AY16" s="32">
        <v>7.4999999999999997E-3</v>
      </c>
      <c r="AZ16" s="30" t="s">
        <v>198</v>
      </c>
    </row>
    <row r="17" spans="1:52" ht="141" customHeight="1" x14ac:dyDescent="0.25">
      <c r="A17" s="26">
        <v>9</v>
      </c>
      <c r="B17" s="14">
        <v>619841</v>
      </c>
      <c r="C17" s="14" t="s">
        <v>168</v>
      </c>
      <c r="D17" s="40" t="s">
        <v>181</v>
      </c>
      <c r="E17" s="5" t="s">
        <v>189</v>
      </c>
      <c r="F17" s="34">
        <v>15257</v>
      </c>
      <c r="G17" s="34">
        <v>610000</v>
      </c>
      <c r="H17" s="34">
        <v>22000</v>
      </c>
      <c r="I17" s="34">
        <v>15600</v>
      </c>
      <c r="J17" s="34">
        <v>30000</v>
      </c>
      <c r="K17" s="34">
        <v>1</v>
      </c>
      <c r="L17" s="34">
        <v>5000</v>
      </c>
      <c r="M17" s="34">
        <v>4500</v>
      </c>
      <c r="N17" s="34">
        <v>18000</v>
      </c>
      <c r="O17" s="34">
        <v>9400</v>
      </c>
      <c r="P17" s="34">
        <v>12000</v>
      </c>
      <c r="Q17" s="34">
        <v>8600</v>
      </c>
      <c r="R17" s="34">
        <v>44400</v>
      </c>
      <c r="S17" s="34">
        <v>1</v>
      </c>
      <c r="T17" s="34">
        <v>30000</v>
      </c>
      <c r="U17" s="34">
        <v>16000</v>
      </c>
      <c r="V17" s="34">
        <v>14000</v>
      </c>
      <c r="W17" s="34">
        <v>18550</v>
      </c>
      <c r="X17" s="34">
        <v>15000</v>
      </c>
      <c r="Y17" s="34">
        <v>18000</v>
      </c>
      <c r="Z17" s="34">
        <v>1</v>
      </c>
      <c r="AA17" s="34">
        <v>8000</v>
      </c>
      <c r="AB17" s="34">
        <v>30000</v>
      </c>
      <c r="AC17" s="34">
        <v>10000</v>
      </c>
      <c r="AD17" s="34">
        <v>50000</v>
      </c>
      <c r="AE17" s="34">
        <v>3000</v>
      </c>
      <c r="AF17" s="34">
        <v>10400</v>
      </c>
      <c r="AG17" s="34">
        <v>31200</v>
      </c>
      <c r="AH17" s="34">
        <v>10500</v>
      </c>
      <c r="AI17" s="34">
        <v>21360</v>
      </c>
      <c r="AJ17" s="34">
        <v>1</v>
      </c>
      <c r="AK17" s="34">
        <v>50260</v>
      </c>
      <c r="AL17" s="34">
        <v>3000</v>
      </c>
      <c r="AM17" s="34">
        <v>1</v>
      </c>
      <c r="AN17" s="34">
        <v>8000</v>
      </c>
      <c r="AO17" s="34">
        <v>25528</v>
      </c>
      <c r="AP17" s="34">
        <v>1</v>
      </c>
      <c r="AQ17" s="34">
        <v>4200</v>
      </c>
      <c r="AR17" s="33">
        <v>68932</v>
      </c>
      <c r="AS17" s="33">
        <v>3200</v>
      </c>
      <c r="AT17" s="34">
        <v>11000</v>
      </c>
      <c r="AU17" s="34">
        <v>11000</v>
      </c>
      <c r="AV17" s="33">
        <v>303814</v>
      </c>
      <c r="AW17" s="8">
        <f t="shared" si="0"/>
        <v>43</v>
      </c>
      <c r="AX17" s="37">
        <f t="shared" si="1"/>
        <v>1569707</v>
      </c>
      <c r="AY17" s="31">
        <v>7.4999999999999997E-3</v>
      </c>
      <c r="AZ17" s="29" t="s">
        <v>198</v>
      </c>
    </row>
    <row r="18" spans="1:52" ht="141" customHeight="1" x14ac:dyDescent="0.25">
      <c r="A18" s="26">
        <v>10</v>
      </c>
      <c r="B18" s="14">
        <v>619840</v>
      </c>
      <c r="C18" s="14" t="s">
        <v>169</v>
      </c>
      <c r="D18" s="40" t="s">
        <v>182</v>
      </c>
      <c r="E18" s="5" t="s">
        <v>189</v>
      </c>
      <c r="F18" s="34">
        <v>18270</v>
      </c>
      <c r="G18" s="34">
        <v>550000</v>
      </c>
      <c r="H18" s="34">
        <v>10000</v>
      </c>
      <c r="I18" s="34">
        <v>24000</v>
      </c>
      <c r="J18" s="34">
        <v>20000</v>
      </c>
      <c r="K18" s="34">
        <v>1</v>
      </c>
      <c r="L18" s="34">
        <v>3500</v>
      </c>
      <c r="M18" s="34">
        <v>3200</v>
      </c>
      <c r="N18" s="34">
        <v>25000</v>
      </c>
      <c r="O18" s="34">
        <v>4610</v>
      </c>
      <c r="P18" s="34">
        <v>4500</v>
      </c>
      <c r="Q18" s="34">
        <v>10700</v>
      </c>
      <c r="R18" s="34">
        <v>39000</v>
      </c>
      <c r="S18" s="34">
        <v>1</v>
      </c>
      <c r="T18" s="34">
        <v>12000</v>
      </c>
      <c r="U18" s="34">
        <v>10800</v>
      </c>
      <c r="V18" s="34">
        <v>12000</v>
      </c>
      <c r="W18" s="34">
        <v>19600</v>
      </c>
      <c r="X18" s="34">
        <v>12000</v>
      </c>
      <c r="Y18" s="34">
        <v>28000</v>
      </c>
      <c r="Z18" s="34">
        <v>1</v>
      </c>
      <c r="AA18" s="34">
        <v>8400</v>
      </c>
      <c r="AB18" s="34">
        <v>40000</v>
      </c>
      <c r="AC18" s="34">
        <v>12000</v>
      </c>
      <c r="AD18" s="34">
        <v>20000</v>
      </c>
      <c r="AE18" s="34">
        <v>3000</v>
      </c>
      <c r="AF18" s="34">
        <v>480</v>
      </c>
      <c r="AG18" s="34">
        <v>7800</v>
      </c>
      <c r="AH18" s="34">
        <v>12000</v>
      </c>
      <c r="AI18" s="34">
        <v>8700</v>
      </c>
      <c r="AJ18" s="34">
        <v>1</v>
      </c>
      <c r="AK18" s="34">
        <v>27364</v>
      </c>
      <c r="AL18" s="34">
        <v>2000</v>
      </c>
      <c r="AM18" s="34">
        <v>1</v>
      </c>
      <c r="AN18" s="34">
        <v>10000</v>
      </c>
      <c r="AO18" s="34">
        <v>11089</v>
      </c>
      <c r="AP18" s="34">
        <v>1</v>
      </c>
      <c r="AQ18" s="34">
        <v>4480</v>
      </c>
      <c r="AR18" s="33">
        <v>32529</v>
      </c>
      <c r="AS18" s="33">
        <v>4400</v>
      </c>
      <c r="AT18" s="34">
        <v>15000</v>
      </c>
      <c r="AU18" s="34">
        <v>15000</v>
      </c>
      <c r="AV18" s="33">
        <v>249942</v>
      </c>
      <c r="AW18" s="8">
        <f t="shared" si="0"/>
        <v>43</v>
      </c>
      <c r="AX18" s="37">
        <f t="shared" si="1"/>
        <v>1291370</v>
      </c>
      <c r="AY18" s="32">
        <v>7.4999999999999997E-3</v>
      </c>
      <c r="AZ18" s="30" t="s">
        <v>198</v>
      </c>
    </row>
    <row r="19" spans="1:52" ht="195.75" customHeight="1" x14ac:dyDescent="0.25">
      <c r="A19" s="26">
        <v>11</v>
      </c>
      <c r="B19" s="14">
        <v>485312</v>
      </c>
      <c r="C19" s="14" t="s">
        <v>170</v>
      </c>
      <c r="D19" s="40" t="s">
        <v>183</v>
      </c>
      <c r="E19" s="5" t="s">
        <v>187</v>
      </c>
      <c r="F19" s="34">
        <v>561600</v>
      </c>
      <c r="G19" s="34">
        <v>650000</v>
      </c>
      <c r="H19" s="34">
        <v>195000</v>
      </c>
      <c r="I19" s="34">
        <v>440000</v>
      </c>
      <c r="J19" s="34">
        <v>400000</v>
      </c>
      <c r="K19" s="34">
        <v>1</v>
      </c>
      <c r="L19" s="34">
        <v>142000</v>
      </c>
      <c r="M19" s="34">
        <v>300000</v>
      </c>
      <c r="N19" s="34">
        <v>638000</v>
      </c>
      <c r="O19" s="34">
        <v>300000</v>
      </c>
      <c r="P19" s="34">
        <v>200000</v>
      </c>
      <c r="Q19" s="34">
        <v>232000</v>
      </c>
      <c r="R19" s="34">
        <v>682600</v>
      </c>
      <c r="S19" s="34">
        <v>12000</v>
      </c>
      <c r="T19" s="34">
        <v>600000</v>
      </c>
      <c r="U19" s="34">
        <v>450000</v>
      </c>
      <c r="V19" s="34">
        <v>360000</v>
      </c>
      <c r="W19" s="34">
        <v>218250</v>
      </c>
      <c r="X19" s="34">
        <v>450000</v>
      </c>
      <c r="Y19" s="34">
        <v>450000</v>
      </c>
      <c r="Z19" s="34">
        <v>300000</v>
      </c>
      <c r="AA19" s="34">
        <v>494800</v>
      </c>
      <c r="AB19" s="34">
        <v>43000</v>
      </c>
      <c r="AC19" s="34">
        <v>223000</v>
      </c>
      <c r="AD19" s="34">
        <v>1</v>
      </c>
      <c r="AE19" s="34">
        <v>110000</v>
      </c>
      <c r="AF19" s="34">
        <v>250000</v>
      </c>
      <c r="AG19" s="34">
        <v>780000</v>
      </c>
      <c r="AH19" s="34">
        <v>321000</v>
      </c>
      <c r="AI19" s="34">
        <v>469200</v>
      </c>
      <c r="AJ19" s="34">
        <v>10650</v>
      </c>
      <c r="AK19" s="34">
        <v>2151150</v>
      </c>
      <c r="AL19" s="34">
        <v>150000</v>
      </c>
      <c r="AM19" s="34">
        <v>650000</v>
      </c>
      <c r="AN19" s="34">
        <v>400000</v>
      </c>
      <c r="AO19" s="34">
        <v>400800</v>
      </c>
      <c r="AP19" s="34">
        <v>1100000</v>
      </c>
      <c r="AQ19" s="34">
        <v>120400</v>
      </c>
      <c r="AR19" s="33">
        <v>360720</v>
      </c>
      <c r="AS19" s="33">
        <v>110000</v>
      </c>
      <c r="AT19" s="34">
        <v>300000</v>
      </c>
      <c r="AU19" s="34">
        <v>300000</v>
      </c>
      <c r="AV19" s="33">
        <v>3918281</v>
      </c>
      <c r="AW19" s="8">
        <f t="shared" si="0"/>
        <v>43</v>
      </c>
      <c r="AX19" s="37">
        <f t="shared" si="1"/>
        <v>20244453</v>
      </c>
      <c r="AY19" s="31">
        <v>7.4999999999999997E-3</v>
      </c>
      <c r="AZ19" s="29" t="s">
        <v>198</v>
      </c>
    </row>
    <row r="20" spans="1:52" ht="196.5" customHeight="1" x14ac:dyDescent="0.25">
      <c r="A20" s="26">
        <v>12</v>
      </c>
      <c r="B20" s="14">
        <v>485312</v>
      </c>
      <c r="C20" s="14" t="s">
        <v>171</v>
      </c>
      <c r="D20" s="40" t="s">
        <v>184</v>
      </c>
      <c r="E20" s="5" t="s">
        <v>187</v>
      </c>
      <c r="F20" s="34">
        <v>1</v>
      </c>
      <c r="G20" s="34">
        <v>1</v>
      </c>
      <c r="H20" s="34">
        <v>195000</v>
      </c>
      <c r="I20" s="34">
        <v>1</v>
      </c>
      <c r="J20" s="34">
        <v>50000</v>
      </c>
      <c r="K20" s="34">
        <v>600000</v>
      </c>
      <c r="L20" s="34">
        <v>1</v>
      </c>
      <c r="M20" s="34">
        <v>1</v>
      </c>
      <c r="N20" s="34">
        <v>1</v>
      </c>
      <c r="O20" s="34">
        <v>1</v>
      </c>
      <c r="P20" s="34">
        <v>5000</v>
      </c>
      <c r="Q20" s="34">
        <v>1</v>
      </c>
      <c r="R20" s="34">
        <v>775000</v>
      </c>
      <c r="S20" s="34">
        <v>10000</v>
      </c>
      <c r="T20" s="34">
        <v>1</v>
      </c>
      <c r="U20" s="34">
        <v>450000</v>
      </c>
      <c r="V20" s="34">
        <v>1</v>
      </c>
      <c r="W20" s="34">
        <v>128200</v>
      </c>
      <c r="X20" s="34">
        <v>300000</v>
      </c>
      <c r="Y20" s="34">
        <v>1</v>
      </c>
      <c r="Z20" s="34">
        <v>1</v>
      </c>
      <c r="AA20" s="34">
        <v>1</v>
      </c>
      <c r="AB20" s="34">
        <v>530000</v>
      </c>
      <c r="AC20" s="34">
        <v>11000</v>
      </c>
      <c r="AD20" s="34">
        <v>900000</v>
      </c>
      <c r="AE20" s="34">
        <v>1</v>
      </c>
      <c r="AF20" s="34">
        <v>1</v>
      </c>
      <c r="AG20" s="34">
        <v>3000</v>
      </c>
      <c r="AH20" s="34">
        <v>1</v>
      </c>
      <c r="AI20" s="34">
        <v>1</v>
      </c>
      <c r="AJ20" s="34">
        <v>1</v>
      </c>
      <c r="AK20" s="34">
        <v>14775</v>
      </c>
      <c r="AL20" s="34">
        <v>1</v>
      </c>
      <c r="AM20" s="34">
        <v>12500</v>
      </c>
      <c r="AN20" s="34">
        <v>1</v>
      </c>
      <c r="AO20" s="34">
        <v>1</v>
      </c>
      <c r="AP20" s="34">
        <v>1</v>
      </c>
      <c r="AQ20" s="34">
        <v>100</v>
      </c>
      <c r="AR20" s="33">
        <v>360720</v>
      </c>
      <c r="AS20" s="33">
        <v>1</v>
      </c>
      <c r="AT20" s="34">
        <v>150000</v>
      </c>
      <c r="AU20" s="34">
        <v>150000</v>
      </c>
      <c r="AV20" s="33">
        <v>1114875</v>
      </c>
      <c r="AW20" s="8">
        <f t="shared" si="0"/>
        <v>43</v>
      </c>
      <c r="AX20" s="37">
        <f t="shared" si="1"/>
        <v>5760193</v>
      </c>
      <c r="AY20" s="32">
        <v>7.4999999999999997E-3</v>
      </c>
      <c r="AZ20" s="30" t="s">
        <v>198</v>
      </c>
    </row>
    <row r="21" spans="1:52" ht="120" customHeight="1" x14ac:dyDescent="0.25">
      <c r="A21" s="26">
        <v>13</v>
      </c>
      <c r="B21" s="14">
        <v>485530</v>
      </c>
      <c r="C21" s="14" t="s">
        <v>172</v>
      </c>
      <c r="D21" s="40" t="s">
        <v>185</v>
      </c>
      <c r="E21" s="5" t="s">
        <v>187</v>
      </c>
      <c r="F21" s="34">
        <v>3900</v>
      </c>
      <c r="G21" s="34">
        <v>16000</v>
      </c>
      <c r="H21" s="34">
        <v>10000</v>
      </c>
      <c r="I21" s="34">
        <v>14500</v>
      </c>
      <c r="J21" s="34">
        <v>12000</v>
      </c>
      <c r="K21" s="34">
        <v>17400</v>
      </c>
      <c r="L21" s="34">
        <v>300</v>
      </c>
      <c r="M21" s="34">
        <v>500</v>
      </c>
      <c r="N21" s="34">
        <v>2900</v>
      </c>
      <c r="O21" s="34">
        <v>13600</v>
      </c>
      <c r="P21" s="34">
        <v>3000</v>
      </c>
      <c r="Q21" s="34">
        <v>1</v>
      </c>
      <c r="R21" s="34">
        <v>17600</v>
      </c>
      <c r="S21" s="34">
        <v>5000</v>
      </c>
      <c r="T21" s="34">
        <v>7000</v>
      </c>
      <c r="U21" s="34">
        <v>6000</v>
      </c>
      <c r="V21" s="34">
        <v>9500</v>
      </c>
      <c r="W21" s="34">
        <v>22000</v>
      </c>
      <c r="X21" s="34">
        <v>1</v>
      </c>
      <c r="Y21" s="34">
        <v>1</v>
      </c>
      <c r="Z21" s="34">
        <v>18000</v>
      </c>
      <c r="AA21" s="34">
        <v>61000</v>
      </c>
      <c r="AB21" s="34">
        <v>30500</v>
      </c>
      <c r="AC21" s="34">
        <v>6500</v>
      </c>
      <c r="AD21" s="34">
        <v>45000</v>
      </c>
      <c r="AE21" s="34">
        <v>12000</v>
      </c>
      <c r="AF21" s="34">
        <v>1</v>
      </c>
      <c r="AG21" s="34">
        <v>8400</v>
      </c>
      <c r="AH21" s="34">
        <v>7000</v>
      </c>
      <c r="AI21" s="34">
        <v>1</v>
      </c>
      <c r="AJ21" s="34">
        <v>9072</v>
      </c>
      <c r="AK21" s="34">
        <v>52500</v>
      </c>
      <c r="AL21" s="34">
        <v>4000</v>
      </c>
      <c r="AM21" s="34">
        <v>23500</v>
      </c>
      <c r="AN21" s="34">
        <v>8000</v>
      </c>
      <c r="AO21" s="34">
        <v>3240</v>
      </c>
      <c r="AP21" s="34">
        <v>15000</v>
      </c>
      <c r="AQ21" s="34">
        <v>3600</v>
      </c>
      <c r="AR21" s="33">
        <v>63254</v>
      </c>
      <c r="AS21" s="33">
        <v>5100</v>
      </c>
      <c r="AT21" s="34">
        <v>15000</v>
      </c>
      <c r="AU21" s="34">
        <v>15000</v>
      </c>
      <c r="AV21" s="33">
        <v>136049</v>
      </c>
      <c r="AW21" s="8">
        <f t="shared" si="0"/>
        <v>43</v>
      </c>
      <c r="AX21" s="37">
        <f t="shared" si="1"/>
        <v>702920</v>
      </c>
      <c r="AY21" s="31">
        <v>7.4999999999999997E-3</v>
      </c>
      <c r="AZ21" s="29" t="s">
        <v>198</v>
      </c>
    </row>
    <row r="22" spans="1:52" ht="105" customHeight="1" x14ac:dyDescent="0.25">
      <c r="A22" s="26">
        <v>14</v>
      </c>
      <c r="B22" s="15">
        <v>428620</v>
      </c>
      <c r="C22" s="15" t="s">
        <v>173</v>
      </c>
      <c r="D22" s="41" t="s">
        <v>186</v>
      </c>
      <c r="E22" s="16" t="s">
        <v>187</v>
      </c>
      <c r="F22" s="35">
        <v>410280</v>
      </c>
      <c r="G22" s="35">
        <v>205000</v>
      </c>
      <c r="H22" s="35">
        <v>820000</v>
      </c>
      <c r="I22" s="35">
        <v>324000</v>
      </c>
      <c r="J22" s="35">
        <v>350000</v>
      </c>
      <c r="K22" s="35">
        <v>510000</v>
      </c>
      <c r="L22" s="35">
        <v>123000</v>
      </c>
      <c r="M22" s="35">
        <v>250000</v>
      </c>
      <c r="N22" s="35">
        <v>380000</v>
      </c>
      <c r="O22" s="35">
        <v>144000</v>
      </c>
      <c r="P22" s="35">
        <v>200000</v>
      </c>
      <c r="Q22" s="35">
        <v>142000</v>
      </c>
      <c r="R22" s="35">
        <v>680000</v>
      </c>
      <c r="S22" s="35">
        <v>6000</v>
      </c>
      <c r="T22" s="35">
        <v>420000</v>
      </c>
      <c r="U22" s="35">
        <v>320000</v>
      </c>
      <c r="V22" s="35">
        <v>250000</v>
      </c>
      <c r="W22" s="35">
        <v>223950</v>
      </c>
      <c r="X22" s="35">
        <v>440000</v>
      </c>
      <c r="Y22" s="35">
        <v>270000</v>
      </c>
      <c r="Z22" s="35">
        <v>100000</v>
      </c>
      <c r="AA22" s="35">
        <v>146300</v>
      </c>
      <c r="AB22" s="35">
        <v>503000</v>
      </c>
      <c r="AC22" s="35">
        <v>145000</v>
      </c>
      <c r="AD22" s="35">
        <v>600000</v>
      </c>
      <c r="AE22" s="35">
        <v>45000</v>
      </c>
      <c r="AF22" s="35">
        <v>200000</v>
      </c>
      <c r="AG22" s="35">
        <v>470000</v>
      </c>
      <c r="AH22" s="35">
        <v>168000</v>
      </c>
      <c r="AI22" s="35">
        <v>380400</v>
      </c>
      <c r="AJ22" s="35">
        <v>178500</v>
      </c>
      <c r="AK22" s="35">
        <v>902700</v>
      </c>
      <c r="AL22" s="35">
        <v>60000</v>
      </c>
      <c r="AM22" s="35">
        <v>270000</v>
      </c>
      <c r="AN22" s="35">
        <v>240000</v>
      </c>
      <c r="AO22" s="35">
        <v>245600</v>
      </c>
      <c r="AP22" s="35">
        <v>520000</v>
      </c>
      <c r="AQ22" s="35">
        <v>84000</v>
      </c>
      <c r="AR22" s="36">
        <v>478541</v>
      </c>
      <c r="AS22" s="36">
        <v>60000</v>
      </c>
      <c r="AT22" s="35">
        <v>220000</v>
      </c>
      <c r="AU22" s="35">
        <v>220000</v>
      </c>
      <c r="AV22" s="33">
        <v>3049265</v>
      </c>
      <c r="AW22" s="17">
        <f t="shared" si="0"/>
        <v>43</v>
      </c>
      <c r="AX22" s="38">
        <f t="shared" si="1"/>
        <v>15754536</v>
      </c>
      <c r="AY22" s="32">
        <v>7.4999999999999997E-3</v>
      </c>
      <c r="AZ22" s="30" t="s">
        <v>198</v>
      </c>
    </row>
  </sheetData>
  <mergeCells count="3">
    <mergeCell ref="C1:D1"/>
    <mergeCell ref="C2:D2"/>
    <mergeCell ref="A6:D6"/>
  </mergeCells>
  <conditionalFormatting sqref="F9:AV22">
    <cfRule type="containsErrors" dxfId="0" priority="5">
      <formula>ISERROR(F9)</formula>
    </cfRule>
  </conditionalFormatting>
  <pageMargins left="0.511811024" right="0.511811024" top="0.78740157499999996" bottom="0.78740157499999996" header="0.31496062000000002" footer="0.31496062000000002"/>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E31272369EC8B4E99A69ACE6B9AECE9" ma:contentTypeVersion="12" ma:contentTypeDescription="Crie um novo documento." ma:contentTypeScope="" ma:versionID="8d462a8b2e7ae4d90866894b33a028b4">
  <xsd:schema xmlns:xsd="http://www.w3.org/2001/XMLSchema" xmlns:xs="http://www.w3.org/2001/XMLSchema" xmlns:p="http://schemas.microsoft.com/office/2006/metadata/properties" xmlns:ns2="9f1caa33-b2a1-4329-9bc3-4b616a306770" xmlns:ns3="8dc1ea26-bea1-4f0a-81db-7a714f80c8ce" targetNamespace="http://schemas.microsoft.com/office/2006/metadata/properties" ma:root="true" ma:fieldsID="1b0f36e741ac15fa78a0da7db07b9af4" ns2:_="" ns3:_="">
    <xsd:import namespace="9f1caa33-b2a1-4329-9bc3-4b616a306770"/>
    <xsd:import namespace="8dc1ea26-bea1-4f0a-81db-7a714f80c8ce"/>
    <xsd:element name="properties">
      <xsd:complexType>
        <xsd:sequence>
          <xsd:element name="documentManagement">
            <xsd:complexType>
              <xsd:all>
                <xsd:element ref="ns2:MediaServiceMetadata" minOccurs="0"/>
                <xsd:element ref="ns2:MediaServiceFastMetadata"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caa33-b2a1-4329-9bc3-4b616a3067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c1ea26-bea1-4f0a-81db-7a714f80c8c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8eeff13-0e38-4474-a803-9cf76df53591}" ma:internalName="TaxCatchAll" ma:showField="CatchAllData" ma:web="8dc1ea26-bea1-4f0a-81db-7a714f80c8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dc1ea26-bea1-4f0a-81db-7a714f80c8ce" xsi:nil="true"/>
    <lcf76f155ced4ddcb4097134ff3c332f xmlns="9f1caa33-b2a1-4329-9bc3-4b616a30677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B10219-68A5-4FE0-A2C7-C7A084D3D2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caa33-b2a1-4329-9bc3-4b616a306770"/>
    <ds:schemaRef ds:uri="8dc1ea26-bea1-4f0a-81db-7a714f80c8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84543E-B980-4D9A-8A05-06D9D21C1631}">
  <ds:schemaRefs>
    <ds:schemaRef ds:uri="http://schemas.microsoft.com/office/2006/metadata/properties"/>
    <ds:schemaRef ds:uri="http://schemas.microsoft.com/office/infopath/2007/PartnerControls"/>
    <ds:schemaRef ds:uri="8dc1ea26-bea1-4f0a-81db-7a714f80c8ce"/>
    <ds:schemaRef ds:uri="9f1caa33-b2a1-4329-9bc3-4b616a306770"/>
  </ds:schemaRefs>
</ds:datastoreItem>
</file>

<file path=customXml/itemProps3.xml><?xml version="1.0" encoding="utf-8"?>
<ds:datastoreItem xmlns:ds="http://schemas.openxmlformats.org/officeDocument/2006/customXml" ds:itemID="{996EE053-4F07-46E6-B483-F9344763F1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Antunes Ranieri</dc:creator>
  <cp:keywords/>
  <dc:description/>
  <cp:lastModifiedBy>Alejandra Prieto De Oliveira</cp:lastModifiedBy>
  <cp:revision/>
  <dcterms:created xsi:type="dcterms:W3CDTF">2022-07-25T18:32:25Z</dcterms:created>
  <dcterms:modified xsi:type="dcterms:W3CDTF">2026-05-26T18:02:44Z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0x010100CE31272369EC8B4E99A69ACE6B9AECE9</vt:lpwstr>
  </property>
  <property fmtid="{D5CDD505-2E9C-101B-9397-08002B2CF9AE}" pid="3" name="MediaServiceImageTags">
    <vt:lpwstr/>
  </property>
</Properties>
</file>